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4\"/>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7" i="35" l="1"/>
  <c r="A5" i="35" l="1"/>
  <c r="A5" i="34" l="1"/>
  <c r="Z50" i="27" l="1"/>
  <c r="Z24" i="27"/>
  <c r="Z23" i="27"/>
  <c r="V32" i="27"/>
  <c r="V31" i="27"/>
  <c r="V25" i="27" s="1"/>
  <c r="V30" i="27"/>
  <c r="V29" i="27"/>
  <c r="V28" i="27"/>
  <c r="V27" i="27"/>
  <c r="V26" i="27"/>
  <c r="V24" i="27"/>
  <c r="V23" i="27"/>
  <c r="B76" i="34" l="1"/>
  <c r="D75" i="34"/>
  <c r="A63" i="34"/>
  <c r="B59" i="34"/>
  <c r="B53" i="34"/>
  <c r="D43" i="34"/>
  <c r="D53" i="34" s="1"/>
  <c r="C43" i="34"/>
  <c r="C76" i="34" l="1"/>
  <c r="C53" i="34"/>
  <c r="D76" i="34"/>
  <c r="D59" i="34"/>
  <c r="E43" i="34"/>
  <c r="C59" i="34"/>
  <c r="E75" i="34"/>
  <c r="F75" i="34" l="1"/>
  <c r="E76" i="34"/>
  <c r="E53" i="34"/>
  <c r="F43" i="34"/>
  <c r="E59" i="34"/>
  <c r="F76" i="34" l="1"/>
  <c r="F59" i="34"/>
  <c r="F53" i="34"/>
  <c r="G43" i="34"/>
  <c r="G75" i="34"/>
  <c r="W23" i="27"/>
  <c r="X23" i="27"/>
  <c r="AA23" i="27"/>
  <c r="AB24" i="27"/>
  <c r="AB25" i="27"/>
  <c r="AB26" i="27"/>
  <c r="T27" i="27"/>
  <c r="AB27" i="27" s="1"/>
  <c r="AA27" i="27"/>
  <c r="AB28" i="27"/>
  <c r="T29" i="27"/>
  <c r="T23" i="27" s="1"/>
  <c r="AB23" i="27" s="1"/>
  <c r="W29" i="27"/>
  <c r="W27" i="27" s="1"/>
  <c r="X29" i="27"/>
  <c r="X27" i="27" s="1"/>
  <c r="Y29" i="27"/>
  <c r="Y23" i="27" s="1"/>
  <c r="T30" i="27"/>
  <c r="AB30" i="27" s="1"/>
  <c r="T31" i="27"/>
  <c r="AB31" i="27" s="1"/>
  <c r="T32" i="27"/>
  <c r="AB32" i="27" s="1"/>
  <c r="T33" i="27"/>
  <c r="AB33" i="27" s="1"/>
  <c r="H75" i="34" l="1"/>
  <c r="G76" i="34"/>
  <c r="G53" i="34"/>
  <c r="H43" i="34"/>
  <c r="G59" i="34"/>
  <c r="Y27" i="27"/>
  <c r="AB29" i="27"/>
  <c r="Z59" i="27"/>
  <c r="Z51" i="27"/>
  <c r="H76" i="34" l="1"/>
  <c r="H59" i="34"/>
  <c r="H53" i="34"/>
  <c r="I43" i="34"/>
  <c r="I75" i="34"/>
  <c r="J75" i="34" l="1"/>
  <c r="I76" i="34"/>
  <c r="I53" i="34"/>
  <c r="I59" i="34"/>
  <c r="J43" i="34"/>
  <c r="H50" i="16"/>
  <c r="G50" i="16"/>
  <c r="H49" i="16"/>
  <c r="G49" i="16"/>
  <c r="H47" i="16" s="1"/>
  <c r="G47" i="16" s="1"/>
  <c r="H44" i="16" s="1"/>
  <c r="G44" i="16" s="1"/>
  <c r="H43" i="16" s="1"/>
  <c r="G39" i="16"/>
  <c r="H31" i="16"/>
  <c r="G30" i="16" s="1"/>
  <c r="K75" i="34" l="1"/>
  <c r="J59" i="34"/>
  <c r="J76" i="34"/>
  <c r="K43" i="34"/>
  <c r="J53" i="34"/>
  <c r="H40" i="16"/>
  <c r="G43" i="16"/>
  <c r="H39" i="16"/>
  <c r="G32" i="16"/>
  <c r="A12" i="34"/>
  <c r="A15" i="34"/>
  <c r="K76" i="34" l="1"/>
  <c r="K53" i="34"/>
  <c r="K59" i="34"/>
  <c r="L43" i="34"/>
  <c r="L75" i="34"/>
  <c r="H32" i="16"/>
  <c r="H30" i="16"/>
  <c r="G40" i="16"/>
  <c r="G37" i="16" s="1"/>
  <c r="H42" i="16"/>
  <c r="G42" i="16" s="1"/>
  <c r="L76" i="34" l="1"/>
  <c r="L59" i="34"/>
  <c r="M43" i="34"/>
  <c r="L53" i="34"/>
  <c r="M75" i="34"/>
  <c r="H37" i="16"/>
  <c r="H35" i="16"/>
  <c r="G35" i="16" s="1"/>
  <c r="M76" i="34" l="1"/>
  <c r="M53" i="34"/>
  <c r="N43" i="34"/>
  <c r="M59" i="34"/>
  <c r="N75"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O75" i="34" l="1"/>
  <c r="N59" i="34"/>
  <c r="N76" i="34"/>
  <c r="N53" i="34"/>
  <c r="O43" i="34"/>
  <c r="O76" i="34" l="1"/>
  <c r="O53" i="34"/>
  <c r="P43" i="34"/>
  <c r="O59" i="34"/>
  <c r="P75" i="34"/>
  <c r="V85" i="27"/>
  <c r="V35" i="27"/>
  <c r="V36" i="27"/>
  <c r="V38" i="27"/>
  <c r="V39" i="27"/>
  <c r="V40" i="27"/>
  <c r="V41" i="27"/>
  <c r="V42" i="27"/>
  <c r="V44" i="27"/>
  <c r="V45" i="27"/>
  <c r="V47" i="27"/>
  <c r="V48" i="27"/>
  <c r="V50" i="27"/>
  <c r="V52" i="27"/>
  <c r="V53" i="27"/>
  <c r="V54" i="27"/>
  <c r="V55" i="27"/>
  <c r="V56" i="27"/>
  <c r="V58" i="27"/>
  <c r="V59" i="27"/>
  <c r="V62" i="27"/>
  <c r="V63" i="27"/>
  <c r="V65" i="27"/>
  <c r="V66" i="27"/>
  <c r="V67" i="27"/>
  <c r="V68" i="27"/>
  <c r="V69" i="27"/>
  <c r="V71" i="27"/>
  <c r="V72" i="27"/>
  <c r="V75" i="27"/>
  <c r="V76" i="27"/>
  <c r="V77" i="27"/>
  <c r="V78" i="27"/>
  <c r="V79" i="27"/>
  <c r="V80" i="27"/>
  <c r="V81" i="27"/>
  <c r="V82" i="27"/>
  <c r="V83" i="27"/>
  <c r="V84" i="27"/>
  <c r="Q75" i="34" l="1"/>
  <c r="P76" i="34"/>
  <c r="P59" i="34"/>
  <c r="P53" i="34"/>
  <c r="Q43" i="34"/>
  <c r="A5" i="14"/>
  <c r="A12" i="14"/>
  <c r="A15" i="14"/>
  <c r="Q76" i="34" l="1"/>
  <c r="Q53" i="34"/>
  <c r="Q59" i="34"/>
  <c r="R43" i="34"/>
  <c r="R75" i="34"/>
  <c r="AV3" i="5"/>
  <c r="AC3" i="27"/>
  <c r="L3" i="16"/>
  <c r="O3" i="10"/>
  <c r="Z3" i="17"/>
  <c r="C3" i="6"/>
  <c r="AA3" i="14"/>
  <c r="T4" i="13"/>
  <c r="S3" i="33"/>
  <c r="S75" i="34" l="1"/>
  <c r="R59" i="34"/>
  <c r="R76" i="34"/>
  <c r="R53" i="34"/>
  <c r="S43"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S76" i="34" l="1"/>
  <c r="S53" i="34"/>
  <c r="S59" i="34"/>
  <c r="T43" i="34"/>
  <c r="T75" i="34"/>
  <c r="A8" i="27"/>
  <c r="U75" i="34" l="1"/>
  <c r="T76" i="34"/>
  <c r="T59" i="34"/>
  <c r="U43" i="34"/>
  <c r="T53" i="34"/>
  <c r="A9" i="5"/>
  <c r="A9" i="16"/>
  <c r="U76" i="34" l="1"/>
  <c r="U53" i="34"/>
  <c r="V43" i="34"/>
  <c r="U59" i="34"/>
  <c r="V75" i="34"/>
  <c r="A9" i="10"/>
  <c r="A8" i="17"/>
  <c r="A9" i="6"/>
  <c r="A10" i="13"/>
  <c r="A8" i="33"/>
  <c r="W75" i="34" l="1"/>
  <c r="V76" i="34"/>
  <c r="V59" i="34"/>
  <c r="V53" i="34"/>
  <c r="W43" i="34"/>
  <c r="A15" i="6"/>
  <c r="W76" i="34" l="1"/>
  <c r="W53" i="34"/>
  <c r="X43" i="34"/>
  <c r="W59" i="34"/>
  <c r="X75" i="34"/>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35" s="1"/>
  <c r="A5" i="16"/>
  <c r="A5" i="10"/>
  <c r="A4" i="17"/>
  <c r="A14" i="17"/>
  <c r="A12" i="6"/>
  <c r="A5" i="6"/>
  <c r="A16" i="13"/>
  <c r="A6" i="13"/>
  <c r="A14" i="33"/>
  <c r="A11" i="33"/>
  <c r="A13" i="13" s="1"/>
  <c r="A4" i="33"/>
  <c r="X76" i="34" l="1"/>
  <c r="X59" i="34"/>
  <c r="X53" i="34"/>
  <c r="Y43" i="34"/>
  <c r="Y75" i="34"/>
  <c r="A11" i="17"/>
  <c r="A12" i="10" s="1"/>
  <c r="A12" i="16" s="1"/>
  <c r="A11" i="27" s="1"/>
  <c r="A12" i="5" s="1"/>
  <c r="A12" i="35" s="1"/>
  <c r="A15" i="10"/>
  <c r="Z75" i="34" l="1"/>
  <c r="Y76" i="34"/>
  <c r="Y53" i="34"/>
  <c r="Y59" i="34"/>
  <c r="Z43" i="34"/>
  <c r="Z59" i="34" l="1"/>
  <c r="Z76" i="34"/>
  <c r="Z53" i="34"/>
  <c r="AA43" i="34"/>
  <c r="AA75" i="34"/>
  <c r="AA76" i="34" l="1"/>
  <c r="AA53" i="34"/>
  <c r="AA59" i="34"/>
  <c r="AB43" i="34"/>
  <c r="AB76" i="34" l="1"/>
  <c r="AB59" i="34"/>
  <c r="AC43" i="34"/>
  <c r="AB53" i="34"/>
  <c r="AC76" i="34" l="1"/>
  <c r="AC53" i="34"/>
  <c r="AC59" i="34"/>
  <c r="AD43" i="34"/>
  <c r="AD59" i="34" l="1"/>
  <c r="AD76" i="34"/>
  <c r="AD53" i="34"/>
  <c r="AE43" i="34"/>
  <c r="AE76" i="34" l="1"/>
  <c r="AE53" i="34"/>
  <c r="AF43" i="34"/>
  <c r="AE59" i="34"/>
  <c r="AF76" i="34" l="1"/>
  <c r="AF59" i="34"/>
  <c r="AF53" i="34"/>
  <c r="AG43" i="34"/>
  <c r="AG76" i="34" l="1"/>
  <c r="AG53" i="34"/>
  <c r="AH43" i="34"/>
  <c r="AG59" i="34"/>
  <c r="AH59" i="34" l="1"/>
  <c r="AH76" i="34"/>
  <c r="AI43" i="34"/>
  <c r="AH53" i="34"/>
  <c r="AI76" i="34" l="1"/>
  <c r="AI53" i="34"/>
  <c r="AI59" i="34"/>
  <c r="AJ43" i="34"/>
  <c r="AJ76" i="34" l="1"/>
  <c r="AJ59" i="34"/>
  <c r="AK43" i="34"/>
  <c r="AJ53" i="34"/>
  <c r="AK76" i="34" l="1"/>
  <c r="AK53" i="34"/>
  <c r="AL43" i="34"/>
  <c r="AK59" i="34"/>
  <c r="AL76" i="34" l="1"/>
  <c r="AL59" i="34"/>
  <c r="AL53" i="34"/>
  <c r="AM43" i="34"/>
  <c r="AM76" i="34" l="1"/>
  <c r="AM53" i="34"/>
  <c r="AN43" i="34"/>
  <c r="AM59" i="34"/>
  <c r="AN76" i="34" l="1"/>
  <c r="AN59" i="34"/>
  <c r="AN53" i="34"/>
  <c r="AO43" i="34"/>
  <c r="AO76" i="34" l="1"/>
  <c r="AO53" i="34"/>
  <c r="AO59" i="34"/>
  <c r="AP43" i="34"/>
  <c r="AP59" i="34" l="1"/>
  <c r="AP53" i="34"/>
  <c r="AQ43" i="34"/>
  <c r="AP76" i="34"/>
  <c r="AQ76" i="34" l="1"/>
  <c r="AQ53" i="34"/>
  <c r="AQ59" i="34"/>
  <c r="AR43" i="34"/>
  <c r="AR76" i="34" l="1"/>
  <c r="AR59" i="34"/>
  <c r="AS43" i="34"/>
  <c r="AR53" i="34"/>
  <c r="AS76" i="34" l="1"/>
  <c r="AS53" i="34"/>
  <c r="AS59" i="34"/>
  <c r="AT43" i="34"/>
  <c r="AT59" i="34" l="1"/>
  <c r="AT76" i="34"/>
  <c r="AT53" i="34"/>
  <c r="AU43" i="34"/>
  <c r="AU76" i="34" l="1"/>
  <c r="AU53" i="34"/>
  <c r="AV43" i="34"/>
  <c r="AU59" i="34"/>
  <c r="AV76" i="34" l="1"/>
  <c r="AV59" i="34"/>
  <c r="AV53" i="34"/>
  <c r="AW43" i="34"/>
  <c r="AW76" i="34" l="1"/>
  <c r="AW53" i="34"/>
  <c r="AX43" i="34"/>
  <c r="AW59" i="34"/>
  <c r="AX59" i="34" l="1"/>
  <c r="AX76" i="34"/>
  <c r="AX53" i="34"/>
  <c r="AY43" i="34"/>
  <c r="AY76" i="34" l="1"/>
  <c r="AY53" i="34"/>
  <c r="AY59" i="34"/>
  <c r="AZ43" i="34"/>
  <c r="AZ76" i="34" l="1"/>
  <c r="AZ59" i="34"/>
  <c r="AZ53" i="34"/>
  <c r="F24" i="34" l="1"/>
  <c r="F26" i="34"/>
  <c r="F27" i="34" s="1"/>
  <c r="F25" i="34"/>
</calcChain>
</file>

<file path=xl/sharedStrings.xml><?xml version="1.0" encoding="utf-8"?>
<sst xmlns="http://schemas.openxmlformats.org/spreadsheetml/2006/main" count="905" uniqueCount="593">
  <si>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</si>
  <si>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</si>
  <si>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</si>
  <si>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</si>
  <si>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</si>
  <si>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</si>
  <si>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</si>
  <si>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</si>
  <si>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</si>
  <si>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</si>
  <si>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</si>
  <si>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</si>
  <si>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</si>
  <si>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</si>
  <si>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</si>
  <si>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</si>
  <si>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</si>
  <si>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</si>
  <si>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</si>
  <si>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</si>
  <si>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</si>
  <si>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</si>
  <si>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</si>
  <si>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</si>
  <si>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</si>
  <si>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</si>
  <si>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</si>
  <si>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</si>
  <si>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</si>
  <si>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</si>
  <si>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</si>
  <si>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</si>
  <si>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</si>
  <si>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</si>
  <si>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</si>
  <si>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</si>
  <si>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</si>
  <si>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</si>
  <si>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</si>
  <si>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</si>
  <si>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</si>
  <si>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</si>
  <si>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</si>
  <si>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</si>
  <si>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</si>
  <si>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</si>
  <si>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</si>
  <si>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</si>
  <si>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</si>
  <si>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</si>
  <si>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</si>
  <si>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</si>
  <si>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</si>
  <si>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</si>
  <si>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</si>
  <si>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</si>
  <si>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</si>
  <si>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</si>
  <si>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</si>
  <si>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</si>
  <si>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</si>
  <si>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</si>
  <si>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</si>
  <si>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</si>
  <si>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</si>
  <si>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</si>
  <si>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</si>
  <si>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</si>
  <si>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</si>
  <si>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</si>
  <si>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</si>
  <si>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</si>
  <si>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</si>
  <si>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</si>
  <si>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</si>
  <si>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</si>
  <si>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</si>
  <si>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</si>
  <si>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</si>
  <si>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</si>
  <si>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</si>
  <si>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</si>
  <si>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</si>
  <si>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</si>
  <si>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</si>
  <si>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</si>
  <si>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</si>
  <si>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</si>
  <si>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</si>
  <si>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</si>
  <si>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</si>
  <si>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</si>
  <si>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</si>
  <si>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</si>
  <si>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</si>
  <si>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</si>
  <si>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</si>
  <si>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</si>
  <si>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</si>
  <si>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</si>
  <si>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</si>
  <si>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</si>
  <si>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</si>
  <si>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</si>
  <si>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</si>
  <si>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</si>
  <si>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</si>
  <si>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</si>
  <si>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</si>
  <si>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</si>
  <si>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</si>
  <si>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</si>
  <si>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</si>
  <si>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</si>
  <si>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</si>
  <si>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</si>
  <si>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</si>
  <si>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</si>
  <si>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</si>
  <si>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</si>
  <si>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</si>
  <si>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</si>
  <si>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</si>
  <si>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</si>
  <si>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</si>
  <si>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</si>
  <si>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</si>
  <si>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</si>
  <si>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</si>
  <si>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</si>
  <si>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</si>
  <si>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</si>
  <si>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</si>
  <si>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</si>
  <si>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</si>
  <si>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</si>
  <si>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</si>
  <si>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</si>
  <si>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</si>
  <si>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</si>
  <si>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</si>
  <si>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</si>
  <si>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</si>
  <si>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</si>
  <si>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</si>
  <si>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</si>
  <si>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</si>
  <si>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</si>
  <si>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</si>
  <si>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</si>
  <si>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</si>
  <si>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</si>
  <si>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</si>
  <si>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</si>
  <si>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</si>
  <si>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</si>
  <si>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</si>
  <si>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</si>
  <si>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</si>
  <si>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</si>
  <si>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</si>
  <si>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</si>
  <si>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</si>
  <si>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</si>
  <si>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</si>
  <si>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</si>
  <si>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</si>
  <si>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</si>
  <si>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</si>
  <si>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</si>
  <si>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</si>
  <si>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</si>
  <si>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</si>
  <si>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</si>
  <si>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</si>
  <si>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</si>
  <si>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</si>
  <si>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</si>
  <si>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</si>
  <si>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</si>
  <si>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</si>
  <si>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</si>
  <si>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</si>
  <si>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</si>
  <si>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</si>
  <si>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</si>
  <si>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</si>
  <si>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</si>
  <si>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</si>
  <si>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</si>
  <si>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</si>
  <si>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</si>
  <si>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</si>
  <si>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</si>
  <si>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</si>
  <si>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</si>
  <si>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</si>
  <si>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</si>
  <si>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</si>
  <si>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</si>
  <si>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</si>
  <si>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</si>
  <si>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</si>
  <si>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</si>
  <si>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</si>
  <si>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</si>
  <si>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</si>
  <si>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</si>
  <si>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</si>
  <si>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</si>
  <si>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</si>
  <si>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</si>
  <si>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</si>
  <si>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</si>
  <si>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</si>
  <si>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</si>
  <si>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</si>
  <si>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</si>
  <si>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</si>
  <si>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</si>
  <si>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</si>
  <si>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</si>
  <si>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</si>
  <si>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</si>
  <si>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</si>
  <si>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</si>
  <si>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</si>
  <si>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</si>
  <si>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</si>
  <si>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</si>
  <si>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</si>
  <si>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</si>
  <si>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</si>
  <si>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</si>
  <si>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</si>
  <si>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</si>
  <si>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</si>
  <si>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</si>
  <si>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</si>
  <si>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</si>
  <si>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</si>
  <si>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</si>
  <si>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</si>
  <si>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</si>
  <si>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</si>
  <si>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</si>
  <si>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</si>
  <si>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</si>
  <si>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</si>
  <si>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</si>
  <si>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</si>
  <si>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</si>
  <si>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</si>
  <si>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</si>
  <si>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</si>
  <si>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</si>
  <si>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</si>
  <si>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</si>
  <si>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</si>
  <si>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</si>
  <si>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</si>
  <si>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</si>
  <si>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</si>
  <si>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</si>
  <si>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</si>
  <si>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</si>
  <si>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</si>
  <si>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</si>
  <si>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</si>
  <si>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</si>
  <si>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</si>
  <si>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</si>
  <si>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</si>
  <si>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</si>
  <si>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</si>
  <si>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</si>
  <si>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</si>
  <si>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</si>
  <si>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</si>
  <si>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</si>
  <si>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</si>
  <si>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</si>
  <si>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</si>
  <si>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</si>
  <si>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</si>
  <si>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</si>
  <si>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</si>
  <si>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</si>
  <si>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</si>
  <si>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</si>
  <si>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</si>
  <si>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</si>
  <si>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</si>
  <si>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</si>
  <si>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</si>
  <si>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</si>
  <si>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</si>
  <si>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</si>
  <si>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</si>
  <si>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</si>
  <si>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</si>
  <si>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</si>
  <si>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</si>
  <si>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</si>
  <si>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</si>
  <si>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</si>
  <si>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</si>
  <si>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</si>
  <si>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</si>
  <si>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</si>
  <si>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</si>
  <si>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</si>
  <si>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</si>
  <si>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</si>
  <si>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</si>
  <si>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</si>
  <si>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</si>
  <si>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</si>
  <si>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</si>
  <si>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</si>
  <si>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</si>
  <si>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</si>
  <si>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</si>
  <si>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</si>
  <si>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</si>
  <si>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</si>
  <si>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</si>
  <si>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</si>
  <si>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</si>
  <si>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</si>
  <si>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</si>
  <si>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</si>
  <si>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</si>
  <si>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</si>
  <si>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</si>
  <si>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</si>
  <si>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</si>
  <si>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</si>
  <si>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</si>
  <si>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</si>
  <si>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</si>
  <si>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</si>
  <si>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</si>
  <si>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</si>
  <si>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</si>
  <si>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</si>
  <si>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</si>
  <si>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</si>
  <si>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</si>
  <si>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</si>
  <si>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</si>
  <si>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</si>
  <si>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</si>
  <si>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</si>
  <si>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</si>
  <si>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</si>
  <si>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</si>
  <si>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</si>
  <si>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</si>
  <si>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</si>
  <si>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</si>
  <si>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</si>
  <si>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</si>
  <si>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</si>
  <si>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</si>
  <si>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</si>
  <si>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</si>
  <si>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</si>
  <si>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</si>
  <si>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</si>
  <si>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</si>
  <si>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</si>
  <si>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</si>
  <si>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</si>
  <si>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</si>
  <si>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</si>
  <si>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</si>
  <si>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</si>
  <si>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</si>
  <si>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</si>
  <si>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</si>
  <si>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</si>
  <si>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</si>
  <si>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</si>
  <si>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</si>
  <si>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</si>
  <si>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</si>
  <si>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</si>
  <si>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</si>
  <si>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</si>
  <si>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</si>
  <si>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</si>
  <si>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</si>
  <si>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</si>
  <si>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</si>
  <si>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</si>
  <si>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</si>
  <si>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</si>
  <si>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</si>
  <si>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</si>
  <si>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</si>
  <si>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</si>
  <si>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</si>
  <si>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</si>
  <si>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</si>
  <si>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</si>
  <si>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</si>
  <si>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</si>
  <si>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</si>
  <si>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</si>
  <si>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</si>
  <si>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</si>
  <si>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</si>
  <si>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</si>
  <si>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</si>
  <si>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</si>
  <si>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</si>
  <si>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</si>
  <si>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</si>
  <si>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</si>
  <si>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</si>
  <si>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</si>
  <si>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</si>
  <si>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</si>
  <si>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</si>
  <si>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</si>
  <si>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</si>
  <si>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</si>
  <si>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</si>
  <si>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</si>
  <si>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</si>
  <si>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</si>
  <si>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</si>
  <si>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</si>
  <si>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</si>
  <si>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</si>
  <si>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</si>
  <si>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</si>
  <si>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</si>
  <si>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</si>
  <si>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</si>
  <si>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</si>
  <si>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</si>
  <si>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</si>
  <si>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</si>
  <si>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</si>
  <si>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</si>
  <si>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</si>
  <si>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</si>
  <si>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</si>
  <si>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</si>
  <si>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</si>
  <si>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</si>
  <si>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</si>
  <si>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</si>
  <si>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</si>
  <si>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</si>
  <si>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</si>
  <si>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</si>
  <si>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</si>
  <si>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</si>
  <si>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</si>
  <si>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</si>
  <si>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</si>
  <si>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</si>
  <si>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</si>
  <si>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</si>
  <si>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</si>
  <si>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</si>
  <si>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</si>
  <si>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</si>
  <si>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</si>
  <si>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</si>
  <si>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</si>
  <si>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</si>
  <si>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</si>
  <si>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</si>
  <si>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</si>
  <si>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</si>
  <si>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</si>
  <si>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</si>
  <si>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</si>
  <si>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</si>
  <si>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</si>
  <si>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</si>
  <si>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</si>
  <si>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</si>
  <si>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</si>
  <si>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</si>
  <si>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</si>
  <si>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</si>
  <si>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</si>
  <si>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</si>
  <si>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</si>
  <si>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</si>
  <si>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</si>
  <si>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</si>
  <si>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</si>
  <si>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</si>
  <si>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</si>
  <si>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</si>
  <si>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</si>
  <si>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</si>
  <si>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</si>
  <si>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</si>
  <si>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</si>
  <si>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</si>
  <si>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</si>
  <si>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</si>
  <si>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</si>
  <si>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</si>
  <si>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</si>
  <si>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</si>
  <si>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</si>
  <si>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</si>
  <si>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</si>
  <si>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Исетский район, н. п. Архангельское</t>
  </si>
  <si>
    <t>№Т13/20/4788-ДТП от 05.03.2021 ООО "Племенная индейка"</t>
  </si>
  <si>
    <t>Тюменская область, Исетский район, н. п. Архангельское</t>
  </si>
  <si>
    <t>Концевая опора вновь сооружаемой АО "Россети Тюмень" ВЛЗ 10 кВ от ВЛ 10 кВ КРС, ПС 110 кВ Слобода-Бешкиль,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</si>
  <si>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КРС протяженностью 7,55 км до ТП-10/0,4 кВ заявителя с установкой реклоузера 10 кВ в месте присоединения отпайки к ВЛ 10 кВ КРС.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</si>
  <si>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7,55 км; реклоузер 1 шт.</t>
  </si>
  <si>
    <t>Мероприятие направлено на реализацию договора на технологическое присоединение от 05.03.2021 №Т13/20/4788-ДТП,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</si>
  <si>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- 7,55 км; показатель объема финансовых потребностей, необходимых для реализации
мероприятий, направленных на выполнение требований законодательства (Фтз ) = 13,82226 млн руб.</t>
  </si>
  <si>
    <t>1.57084106 млн руб./км; 1.962420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</si>
  <si>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</si>
  <si>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</si>
  <si>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</si>
  <si>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</si>
  <si>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</si>
  <si>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</si>
  <si>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</si>
  <si>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</si>
  <si>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</si>
  <si>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M_NS3400.VL.0024</t>
  </si>
  <si>
    <t>от «__» _____ 20__ г. №___</t>
  </si>
  <si>
    <t xml:space="preserve">Наименование объекта </t>
  </si>
  <si>
    <t xml:space="preserve"> 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КРС 7,55 км и установка реклоузера в количестве 1 шт.)</t>
  </si>
  <si>
    <t xml:space="preserve"> Новое cтроительство</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</si>
  <si>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</si>
  <si>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</si>
  <si>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</si>
  <si>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</si>
  <si>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</si>
  <si>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</si>
  <si>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</si>
  <si>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</si>
  <si>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</si>
  <si>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</si>
  <si>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</si>
  <si>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</si>
  <si>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</si>
  <si>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</si>
  <si>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</si>
  <si>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</si>
  <si>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</si>
  <si>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</si>
  <si>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</si>
  <si>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</si>
  <si>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</si>
  <si>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ВЛ 10 кВ КРС </t>
  </si>
  <si>
    <t xml:space="preserve">ВЛИ 10 кВ КРС </t>
  </si>
  <si>
    <t>2022</t>
  </si>
  <si>
    <t>50</t>
  </si>
  <si>
    <t>ВЛ</t>
  </si>
  <si>
    <t>Промежуточные</t>
  </si>
  <si>
    <t>Атк ТО от 10.02.2020</t>
  </si>
  <si>
    <t>Дальнейшая эксплуатация разрешается</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</si>
  <si>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</si>
  <si>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</si>
  <si>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</si>
  <si>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</si>
  <si>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</si>
  <si>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</si>
  <si>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</si>
  <si>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</si>
  <si>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</si>
  <si>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</si>
  <si>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</si>
  <si>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</si>
  <si>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</si>
  <si>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</si>
  <si>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</si>
  <si>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</si>
  <si>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</si>
  <si>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</si>
  <si>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</si>
  <si>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</si>
  <si>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</si>
  <si>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</si>
  <si>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12.086.781,96 руб. с НДС.</t>
  </si>
  <si>
    <t>Тюменская область, Исетский р-он</t>
  </si>
  <si>
    <t>Реклоузер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</si>
</sst>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 numFmtId="178"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vertAlign val="superscrip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14" fontId="78" fillId="0" borderId="1" xfId="0"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14" fontId="78" fillId="0" borderId="1" xfId="0" applyNumberFormat="1" applyFont="1" applyFill="1" applyBorder="1" applyAlignment="1">
      <alignment horizontal="center" vertic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5" borderId="38" xfId="0" applyNumberFormat="1" applyFont="1" applyFill="1" applyBorder="1" applyAlignment="1">
      <alignment horizontal="left" vertical="center"/>
    </xf>
    <xf numFmtId="0" fontId="39" fillId="25" borderId="38" xfId="0" applyFont="1" applyFill="1" applyBorder="1" applyAlignment="1">
      <alignment horizontal="left" vertical="center"/>
    </xf>
    <xf numFmtId="0" fontId="42" fillId="26" borderId="26" xfId="2" applyFont="1" applyFill="1" applyBorder="1" applyAlignment="1">
      <alignment horizontal="justify" vertical="top" wrapText="1"/>
    </xf>
    <xf numFmtId="171" fontId="39" fillId="26" borderId="37"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1" fontId="36" fillId="26" borderId="37" xfId="0" applyNumberFormat="1" applyFont="1" applyFill="1" applyBorder="1" applyAlignment="1">
      <alignment horizontal="left" vertical="center" wrapText="1"/>
    </xf>
    <xf numFmtId="0" fontId="36" fillId="0" borderId="37" xfId="0" applyFont="1" applyFill="1" applyBorder="1"/>
    <xf numFmtId="171" fontId="39" fillId="0" borderId="38" xfId="0" applyNumberFormat="1" applyFont="1" applyFill="1" applyBorder="1" applyAlignment="1">
      <alignment horizontal="left" vertical="center"/>
    </xf>
    <xf numFmtId="0" fontId="11" fillId="24" borderId="0" xfId="62" applyFont="1" applyFill="1" applyAlignment="1">
      <alignment horizontal="left" vertical="center" wrapText="1"/>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Alignment="1">
      <alignment horizontal="center" vertical="center"/>
    </xf>
    <xf numFmtId="0" fontId="76" fillId="0" borderId="0" xfId="1" applyFont="1" applyAlignment="1">
      <alignment horizontal="center" vertical="center"/>
    </xf>
    <xf numFmtId="0" fontId="41" fillId="0" borderId="1" xfId="0" applyFont="1" applyFill="1" applyBorder="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4" fillId="0" borderId="0" xfId="1" applyFont="1" applyAlignment="1">
      <alignment horizontal="center" vertical="center" wrapText="1"/>
    </xf>
    <xf numFmtId="0" fontId="8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A02-4CEC-B130-4B2091F7852D}"/>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A02-4CEC-B130-4B2091F7852D}"/>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7" zoomScale="70" zoomScaleSheetLayoutView="70"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67</v>
      </c>
    </row>
    <row r="2" spans="1:22" s="80" customFormat="1" ht="18.75" customHeight="1" x14ac:dyDescent="0.3">
      <c r="A2" s="91"/>
      <c r="C2" s="93" t="s">
        <v>10</v>
      </c>
    </row>
    <row r="3" spans="1:22" s="80" customFormat="1" ht="18.75" x14ac:dyDescent="0.3">
      <c r="A3" s="94"/>
      <c r="C3" s="93" t="s">
        <v>506</v>
      </c>
    </row>
    <row r="4" spans="1:22" s="80" customFormat="1" ht="18.75" x14ac:dyDescent="0.3">
      <c r="A4" s="94"/>
      <c r="H4" s="93"/>
    </row>
    <row r="5" spans="1:22" s="80" customFormat="1" ht="15.75" x14ac:dyDescent="0.25">
      <c r="A5" s="377" t="s">
        <v>533</v>
      </c>
      <c r="B5" s="377"/>
      <c r="C5" s="377"/>
      <c r="D5" s="95"/>
      <c r="E5" s="95"/>
      <c r="F5" s="95"/>
      <c r="G5" s="95"/>
      <c r="H5" s="95"/>
      <c r="I5" s="95"/>
      <c r="J5" s="95"/>
    </row>
    <row r="6" spans="1:22" s="80" customFormat="1" ht="18.75" x14ac:dyDescent="0.3">
      <c r="A6" s="94"/>
      <c r="H6" s="93"/>
    </row>
    <row r="7" spans="1:22" s="80" customFormat="1" ht="18.75" x14ac:dyDescent="0.2">
      <c r="A7" s="381" t="s">
        <v>9</v>
      </c>
      <c r="B7" s="381"/>
      <c r="C7" s="381"/>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82" t="s">
        <v>436</v>
      </c>
      <c r="B9" s="382"/>
      <c r="C9" s="382"/>
      <c r="D9" s="78"/>
      <c r="E9" s="78"/>
      <c r="F9" s="78"/>
      <c r="G9" s="78"/>
      <c r="H9" s="78"/>
      <c r="I9" s="79"/>
      <c r="J9" s="79"/>
      <c r="K9" s="79"/>
      <c r="L9" s="79"/>
      <c r="M9" s="79"/>
      <c r="N9" s="79"/>
      <c r="O9" s="79"/>
      <c r="P9" s="79"/>
      <c r="Q9" s="79"/>
      <c r="R9" s="79"/>
      <c r="S9" s="79"/>
      <c r="T9" s="79"/>
      <c r="U9" s="79"/>
      <c r="V9" s="79"/>
    </row>
    <row r="10" spans="1:22" s="80" customFormat="1" ht="18.75" x14ac:dyDescent="0.2">
      <c r="A10" s="383" t="s">
        <v>8</v>
      </c>
      <c r="B10" s="383"/>
      <c r="C10" s="383"/>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84" t="s">
        <v>534</v>
      </c>
      <c r="B12" s="384"/>
      <c r="C12" s="384"/>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83" t="s">
        <v>7</v>
      </c>
      <c r="B13" s="383"/>
      <c r="C13" s="383"/>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162"/>
      <c r="B14" s="162"/>
      <c r="C14" s="162"/>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85" t="s">
        <v>515</v>
      </c>
      <c r="B15" s="385"/>
      <c r="C15" s="385"/>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78" t="s">
        <v>6</v>
      </c>
      <c r="B16" s="378"/>
      <c r="C16" s="378"/>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79" t="s">
        <v>399</v>
      </c>
      <c r="B18" s="380"/>
      <c r="C18" s="380"/>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5</v>
      </c>
      <c r="B20" s="103" t="s">
        <v>66</v>
      </c>
      <c r="C20" s="104" t="s">
        <v>65</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64</v>
      </c>
      <c r="B22" s="174" t="s">
        <v>274</v>
      </c>
      <c r="C22" s="170" t="s">
        <v>507</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63</v>
      </c>
      <c r="B23" s="252" t="s">
        <v>505</v>
      </c>
      <c r="C23" s="177" t="s">
        <v>508</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74"/>
      <c r="B24" s="375"/>
      <c r="C24" s="376"/>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62</v>
      </c>
      <c r="B25" s="175" t="s">
        <v>349</v>
      </c>
      <c r="C25" s="104" t="s">
        <v>435</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61</v>
      </c>
      <c r="B26" s="175" t="s">
        <v>73</v>
      </c>
      <c r="C26" s="104" t="s">
        <v>416</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59</v>
      </c>
      <c r="B27" s="175" t="s">
        <v>72</v>
      </c>
      <c r="C27" s="104" t="s">
        <v>516</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58</v>
      </c>
      <c r="B28" s="175" t="s">
        <v>350</v>
      </c>
      <c r="C28" s="104" t="s">
        <v>417</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56</v>
      </c>
      <c r="B29" s="175" t="s">
        <v>351</v>
      </c>
      <c r="C29" s="104" t="s">
        <v>417</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54</v>
      </c>
      <c r="B30" s="175" t="s">
        <v>352</v>
      </c>
      <c r="C30" s="104" t="s">
        <v>417</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71</v>
      </c>
      <c r="B31" s="175" t="s">
        <v>353</v>
      </c>
      <c r="C31" s="104" t="s">
        <v>433</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69</v>
      </c>
      <c r="B32" s="175" t="s">
        <v>354</v>
      </c>
      <c r="C32" s="104" t="s">
        <v>417</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68</v>
      </c>
      <c r="B33" s="175" t="s">
        <v>355</v>
      </c>
      <c r="C33" s="104" t="s">
        <v>434</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369</v>
      </c>
      <c r="B34" s="175" t="s">
        <v>356</v>
      </c>
      <c r="C34" s="104" t="s">
        <v>417</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359</v>
      </c>
      <c r="B35" s="175" t="s">
        <v>70</v>
      </c>
      <c r="C35" s="104" t="s">
        <v>417</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370</v>
      </c>
      <c r="B36" s="175" t="s">
        <v>357</v>
      </c>
      <c r="C36" s="104" t="s">
        <v>417</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360</v>
      </c>
      <c r="B37" s="175" t="s">
        <v>358</v>
      </c>
      <c r="C37" s="104" t="s">
        <v>433</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371</v>
      </c>
      <c r="B38" s="175" t="s">
        <v>228</v>
      </c>
      <c r="C38" s="104" t="s">
        <v>417</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74"/>
      <c r="B39" s="375"/>
      <c r="C39" s="376"/>
      <c r="D39" s="108"/>
      <c r="E39" s="108"/>
      <c r="F39" s="108"/>
      <c r="G39" s="108"/>
      <c r="H39" s="108"/>
      <c r="I39" s="108"/>
      <c r="J39" s="108"/>
      <c r="K39" s="108"/>
      <c r="L39" s="108"/>
      <c r="M39" s="108"/>
      <c r="N39" s="108"/>
      <c r="O39" s="108"/>
      <c r="P39" s="108"/>
      <c r="Q39" s="108"/>
      <c r="R39" s="108"/>
      <c r="S39" s="108"/>
      <c r="T39" s="108"/>
      <c r="U39" s="108"/>
      <c r="V39" s="108"/>
    </row>
    <row r="40" spans="1:22" ht="78.75" x14ac:dyDescent="0.25">
      <c r="A40" s="107" t="s">
        <v>361</v>
      </c>
      <c r="B40" s="175" t="s">
        <v>412</v>
      </c>
      <c r="C40" s="170" t="s">
        <v>523</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372</v>
      </c>
      <c r="B41" s="175" t="s">
        <v>394</v>
      </c>
      <c r="C41" s="176" t="s">
        <v>417</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362</v>
      </c>
      <c r="B42" s="175" t="s">
        <v>409</v>
      </c>
      <c r="C42" s="104" t="s">
        <v>417</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375</v>
      </c>
      <c r="B43" s="175" t="s">
        <v>376</v>
      </c>
      <c r="C43" s="104" t="s">
        <v>417</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363</v>
      </c>
      <c r="B44" s="175" t="s">
        <v>400</v>
      </c>
      <c r="C44" s="104" t="s">
        <v>438</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395</v>
      </c>
      <c r="B45" s="175" t="s">
        <v>401</v>
      </c>
      <c r="C45" s="104" t="s">
        <v>417</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364</v>
      </c>
      <c r="B46" s="175" t="s">
        <v>402</v>
      </c>
      <c r="C46" s="104" t="s">
        <v>438</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74"/>
      <c r="B47" s="375"/>
      <c r="C47" s="376"/>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396</v>
      </c>
      <c r="B48" s="175" t="s">
        <v>410</v>
      </c>
      <c r="C48" s="262">
        <v>12.087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365</v>
      </c>
      <c r="B49" s="175" t="s">
        <v>411</v>
      </c>
      <c r="C49" s="262">
        <v>10.08</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3" sqref="S23"/>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2"/>
      <c r="J1" s="112"/>
      <c r="M1" s="112"/>
      <c r="S1" s="92" t="s">
        <v>67</v>
      </c>
    </row>
    <row r="2" spans="1:28" s="80" customFormat="1" ht="18.75" customHeight="1" x14ac:dyDescent="0.3">
      <c r="A2" s="91"/>
      <c r="H2" s="112"/>
      <c r="J2" s="112"/>
      <c r="M2" s="112"/>
      <c r="S2" s="93" t="s">
        <v>10</v>
      </c>
    </row>
    <row r="3" spans="1:28" s="80" customFormat="1" ht="18.75" x14ac:dyDescent="0.3">
      <c r="H3" s="112"/>
      <c r="J3" s="112"/>
      <c r="M3" s="112"/>
      <c r="S3" s="93" t="str">
        <f>'1. паспорт местоположение'!C3</f>
        <v>от «05» мая 2016 г. №380</v>
      </c>
    </row>
    <row r="4" spans="1:28" s="80" customFormat="1" ht="18.75" customHeight="1" x14ac:dyDescent="0.2">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row>
    <row r="5" spans="1:28" s="80" customFormat="1" ht="15.75" x14ac:dyDescent="0.2">
      <c r="A5" s="94"/>
      <c r="H5" s="112"/>
      <c r="J5" s="112"/>
      <c r="M5" s="112"/>
    </row>
    <row r="6" spans="1:28" s="80" customFormat="1" ht="18.75" x14ac:dyDescent="0.2">
      <c r="A6" s="381" t="s">
        <v>9</v>
      </c>
      <c r="B6" s="381"/>
      <c r="C6" s="381"/>
      <c r="D6" s="381"/>
      <c r="E6" s="381"/>
      <c r="F6" s="381"/>
      <c r="G6" s="381"/>
      <c r="H6" s="381"/>
      <c r="I6" s="381"/>
      <c r="J6" s="381"/>
      <c r="K6" s="381"/>
      <c r="L6" s="381"/>
      <c r="M6" s="381"/>
      <c r="N6" s="381"/>
      <c r="O6" s="381"/>
      <c r="P6" s="381"/>
      <c r="Q6" s="381"/>
      <c r="R6" s="381"/>
      <c r="S6" s="381"/>
      <c r="T6" s="79"/>
      <c r="U6" s="79"/>
      <c r="V6" s="79"/>
      <c r="W6" s="79"/>
      <c r="X6" s="79"/>
      <c r="Y6" s="79"/>
      <c r="Z6" s="79"/>
      <c r="AA6" s="79"/>
      <c r="AB6" s="79"/>
    </row>
    <row r="7" spans="1:28" s="80" customFormat="1" ht="18.75" x14ac:dyDescent="0.2">
      <c r="A7" s="381"/>
      <c r="B7" s="381"/>
      <c r="C7" s="381"/>
      <c r="D7" s="381"/>
      <c r="E7" s="381"/>
      <c r="F7" s="381"/>
      <c r="G7" s="381"/>
      <c r="H7" s="381"/>
      <c r="I7" s="381"/>
      <c r="J7" s="381"/>
      <c r="K7" s="381"/>
      <c r="L7" s="381"/>
      <c r="M7" s="381"/>
      <c r="N7" s="381"/>
      <c r="O7" s="381"/>
      <c r="P7" s="381"/>
      <c r="Q7" s="381"/>
      <c r="R7" s="381"/>
      <c r="S7" s="381"/>
      <c r="T7" s="79"/>
      <c r="U7" s="79"/>
      <c r="V7" s="79"/>
      <c r="W7" s="79"/>
      <c r="X7" s="79"/>
      <c r="Y7" s="79"/>
      <c r="Z7" s="79"/>
      <c r="AA7" s="79"/>
      <c r="AB7" s="79"/>
    </row>
    <row r="8" spans="1:28" s="80"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79"/>
      <c r="U8" s="79"/>
      <c r="V8" s="79"/>
      <c r="W8" s="79"/>
      <c r="X8" s="79"/>
      <c r="Y8" s="79"/>
      <c r="Z8" s="79"/>
      <c r="AA8" s="79"/>
      <c r="AB8" s="79"/>
    </row>
    <row r="9" spans="1:28" s="80" customFormat="1" ht="18.75" x14ac:dyDescent="0.2">
      <c r="A9" s="383" t="s">
        <v>8</v>
      </c>
      <c r="B9" s="383"/>
      <c r="C9" s="383"/>
      <c r="D9" s="383"/>
      <c r="E9" s="383"/>
      <c r="F9" s="383"/>
      <c r="G9" s="383"/>
      <c r="H9" s="383"/>
      <c r="I9" s="383"/>
      <c r="J9" s="383"/>
      <c r="K9" s="383"/>
      <c r="L9" s="383"/>
      <c r="M9" s="383"/>
      <c r="N9" s="383"/>
      <c r="O9" s="383"/>
      <c r="P9" s="383"/>
      <c r="Q9" s="383"/>
      <c r="R9" s="383"/>
      <c r="S9" s="383"/>
      <c r="T9" s="79"/>
      <c r="U9" s="79"/>
      <c r="V9" s="79"/>
      <c r="W9" s="79"/>
      <c r="X9" s="79"/>
      <c r="Y9" s="79"/>
      <c r="Z9" s="79"/>
      <c r="AA9" s="79"/>
      <c r="AB9" s="79"/>
    </row>
    <row r="10" spans="1:28" s="80" customFormat="1" ht="18.75" x14ac:dyDescent="0.2">
      <c r="A10" s="381"/>
      <c r="B10" s="381"/>
      <c r="C10" s="381"/>
      <c r="D10" s="381"/>
      <c r="E10" s="381"/>
      <c r="F10" s="381"/>
      <c r="G10" s="381"/>
      <c r="H10" s="381"/>
      <c r="I10" s="381"/>
      <c r="J10" s="381"/>
      <c r="K10" s="381"/>
      <c r="L10" s="381"/>
      <c r="M10" s="381"/>
      <c r="N10" s="381"/>
      <c r="O10" s="381"/>
      <c r="P10" s="381"/>
      <c r="Q10" s="381"/>
      <c r="R10" s="381"/>
      <c r="S10" s="381"/>
      <c r="T10" s="79"/>
      <c r="U10" s="79"/>
      <c r="V10" s="79"/>
      <c r="W10" s="79"/>
      <c r="X10" s="79"/>
      <c r="Y10" s="79"/>
      <c r="Z10" s="79"/>
      <c r="AA10" s="79"/>
      <c r="AB10" s="79"/>
    </row>
    <row r="11" spans="1:28" s="80" customFormat="1" ht="18.75" x14ac:dyDescent="0.2">
      <c r="A11" s="386" t="str">
        <f>'1. паспорт местоположение'!A12:C12</f>
        <v>M_NS3400.VL.0024</v>
      </c>
      <c r="B11" s="386"/>
      <c r="C11" s="386"/>
      <c r="D11" s="386"/>
      <c r="E11" s="386"/>
      <c r="F11" s="386"/>
      <c r="G11" s="386"/>
      <c r="H11" s="386"/>
      <c r="I11" s="386"/>
      <c r="J11" s="386"/>
      <c r="K11" s="386"/>
      <c r="L11" s="386"/>
      <c r="M11" s="386"/>
      <c r="N11" s="386"/>
      <c r="O11" s="386"/>
      <c r="P11" s="386"/>
      <c r="Q11" s="386"/>
      <c r="R11" s="386"/>
      <c r="S11" s="386"/>
      <c r="T11" s="79"/>
      <c r="U11" s="79"/>
      <c r="V11" s="79"/>
      <c r="W11" s="79"/>
      <c r="X11" s="79"/>
      <c r="Y11" s="79"/>
      <c r="Z11" s="79"/>
      <c r="AA11" s="79"/>
      <c r="AB11" s="79"/>
    </row>
    <row r="12" spans="1:28" s="80"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79"/>
      <c r="U12" s="79"/>
      <c r="V12" s="79"/>
      <c r="W12" s="79"/>
      <c r="X12" s="79"/>
      <c r="Y12" s="79"/>
      <c r="Z12" s="79"/>
      <c r="AA12" s="79"/>
      <c r="AB12" s="79"/>
    </row>
    <row r="13" spans="1:28" s="98"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63"/>
      <c r="U13" s="163"/>
      <c r="V13" s="163"/>
      <c r="W13" s="163"/>
      <c r="X13" s="163"/>
      <c r="Y13" s="163"/>
      <c r="Z13" s="163"/>
      <c r="AA13" s="163"/>
      <c r="AB13" s="163"/>
    </row>
    <row r="14" spans="1:28" s="99" customFormat="1" ht="18" customHeight="1" x14ac:dyDescent="0.2">
      <c r="A14" s="386"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86"/>
      <c r="C14" s="386"/>
      <c r="D14" s="386"/>
      <c r="E14" s="386"/>
      <c r="F14" s="386"/>
      <c r="G14" s="386"/>
      <c r="H14" s="386"/>
      <c r="I14" s="386"/>
      <c r="J14" s="386"/>
      <c r="K14" s="386"/>
      <c r="L14" s="386"/>
      <c r="M14" s="386"/>
      <c r="N14" s="386"/>
      <c r="O14" s="386"/>
      <c r="P14" s="386"/>
      <c r="Q14" s="386"/>
      <c r="R14" s="386"/>
      <c r="S14" s="386"/>
      <c r="T14" s="78"/>
      <c r="U14" s="78"/>
      <c r="V14" s="78"/>
      <c r="W14" s="78"/>
      <c r="X14" s="78"/>
      <c r="Y14" s="78"/>
      <c r="Z14" s="78"/>
      <c r="AA14" s="78"/>
      <c r="AB14" s="78"/>
    </row>
    <row r="15" spans="1:28" s="99"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96"/>
      <c r="U15" s="96"/>
      <c r="V15" s="96"/>
      <c r="W15" s="96"/>
      <c r="X15" s="96"/>
      <c r="Y15" s="96"/>
      <c r="Z15" s="96"/>
      <c r="AA15" s="96"/>
      <c r="AB15" s="96"/>
    </row>
    <row r="16" spans="1:28" s="99"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64"/>
      <c r="U16" s="164"/>
      <c r="V16" s="164"/>
      <c r="W16" s="164"/>
      <c r="X16" s="164"/>
      <c r="Y16" s="164"/>
    </row>
    <row r="17" spans="1:28" s="99" customFormat="1" ht="45.75" customHeight="1" x14ac:dyDescent="0.2">
      <c r="A17" s="379" t="s">
        <v>374</v>
      </c>
      <c r="B17" s="379"/>
      <c r="C17" s="379"/>
      <c r="D17" s="379"/>
      <c r="E17" s="379"/>
      <c r="F17" s="379"/>
      <c r="G17" s="379"/>
      <c r="H17" s="379"/>
      <c r="I17" s="379"/>
      <c r="J17" s="379"/>
      <c r="K17" s="379"/>
      <c r="L17" s="379"/>
      <c r="M17" s="379"/>
      <c r="N17" s="379"/>
      <c r="O17" s="379"/>
      <c r="P17" s="379"/>
      <c r="Q17" s="379"/>
      <c r="R17" s="379"/>
      <c r="S17" s="379"/>
      <c r="T17" s="101"/>
      <c r="U17" s="101"/>
      <c r="V17" s="101"/>
      <c r="W17" s="101"/>
      <c r="X17" s="101"/>
      <c r="Y17" s="101"/>
      <c r="Z17" s="101"/>
      <c r="AA17" s="101"/>
      <c r="AB17" s="101"/>
    </row>
    <row r="18" spans="1:28" s="99"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64"/>
      <c r="U18" s="164"/>
      <c r="V18" s="164"/>
      <c r="W18" s="164"/>
      <c r="X18" s="164"/>
      <c r="Y18" s="164"/>
    </row>
    <row r="19" spans="1:28" s="99" customFormat="1" ht="30.75" customHeight="1" x14ac:dyDescent="0.2">
      <c r="A19" s="389" t="s">
        <v>5</v>
      </c>
      <c r="B19" s="389" t="s">
        <v>98</v>
      </c>
      <c r="C19" s="393" t="s">
        <v>289</v>
      </c>
      <c r="D19" s="389" t="s">
        <v>288</v>
      </c>
      <c r="E19" s="389" t="s">
        <v>97</v>
      </c>
      <c r="F19" s="389" t="s">
        <v>96</v>
      </c>
      <c r="G19" s="389" t="s">
        <v>284</v>
      </c>
      <c r="H19" s="390" t="s">
        <v>95</v>
      </c>
      <c r="I19" s="389" t="s">
        <v>94</v>
      </c>
      <c r="J19" s="390" t="s">
        <v>93</v>
      </c>
      <c r="K19" s="389" t="s">
        <v>92</v>
      </c>
      <c r="L19" s="389" t="s">
        <v>91</v>
      </c>
      <c r="M19" s="390" t="s">
        <v>90</v>
      </c>
      <c r="N19" s="389" t="s">
        <v>89</v>
      </c>
      <c r="O19" s="389" t="s">
        <v>88</v>
      </c>
      <c r="P19" s="389" t="s">
        <v>87</v>
      </c>
      <c r="Q19" s="389" t="s">
        <v>287</v>
      </c>
      <c r="R19" s="389"/>
      <c r="S19" s="389" t="s">
        <v>368</v>
      </c>
      <c r="T19" s="164"/>
      <c r="U19" s="164"/>
      <c r="V19" s="164"/>
      <c r="W19" s="164"/>
      <c r="X19" s="164"/>
      <c r="Y19" s="164"/>
    </row>
    <row r="20" spans="1:28" s="99" customFormat="1" ht="157.5" x14ac:dyDescent="0.2">
      <c r="A20" s="389"/>
      <c r="B20" s="389"/>
      <c r="C20" s="394"/>
      <c r="D20" s="389"/>
      <c r="E20" s="389"/>
      <c r="F20" s="389"/>
      <c r="G20" s="389"/>
      <c r="H20" s="390"/>
      <c r="I20" s="389"/>
      <c r="J20" s="390"/>
      <c r="K20" s="389"/>
      <c r="L20" s="389"/>
      <c r="M20" s="390"/>
      <c r="N20" s="389"/>
      <c r="O20" s="389"/>
      <c r="P20" s="389"/>
      <c r="Q20" s="179" t="s">
        <v>285</v>
      </c>
      <c r="R20" s="181" t="s">
        <v>286</v>
      </c>
      <c r="S20" s="389"/>
      <c r="T20" s="163"/>
      <c r="U20" s="163"/>
      <c r="V20" s="163"/>
      <c r="W20" s="163"/>
      <c r="X20" s="163"/>
      <c r="Y20" s="163"/>
      <c r="Z20" s="106"/>
      <c r="AA20" s="106"/>
      <c r="AB20" s="106"/>
    </row>
    <row r="21" spans="1:28" s="99" customFormat="1" ht="18.75" x14ac:dyDescent="0.2">
      <c r="A21" s="179">
        <v>1</v>
      </c>
      <c r="B21" s="113">
        <v>2</v>
      </c>
      <c r="C21" s="179">
        <v>3</v>
      </c>
      <c r="D21" s="113">
        <v>4</v>
      </c>
      <c r="E21" s="179">
        <v>5</v>
      </c>
      <c r="F21" s="113">
        <v>6</v>
      </c>
      <c r="G21" s="179">
        <v>7</v>
      </c>
      <c r="H21" s="114">
        <v>8</v>
      </c>
      <c r="I21" s="179">
        <v>9</v>
      </c>
      <c r="J21" s="114">
        <v>10</v>
      </c>
      <c r="K21" s="179">
        <v>11</v>
      </c>
      <c r="L21" s="113">
        <v>12</v>
      </c>
      <c r="M21" s="180">
        <v>13</v>
      </c>
      <c r="N21" s="113">
        <v>14</v>
      </c>
      <c r="O21" s="179">
        <v>15</v>
      </c>
      <c r="P21" s="113">
        <v>16</v>
      </c>
      <c r="Q21" s="179">
        <v>17</v>
      </c>
      <c r="R21" s="113">
        <v>18</v>
      </c>
      <c r="S21" s="179">
        <v>19</v>
      </c>
      <c r="T21" s="163"/>
      <c r="U21" s="163"/>
      <c r="V21" s="163"/>
      <c r="W21" s="163"/>
      <c r="X21" s="163"/>
      <c r="Y21" s="163"/>
      <c r="Z21" s="106"/>
      <c r="AA21" s="106"/>
      <c r="AB21" s="106"/>
    </row>
    <row r="22" spans="1:28" s="167" customFormat="1" ht="234" customHeight="1" x14ac:dyDescent="0.2">
      <c r="A22" s="171">
        <v>1</v>
      </c>
      <c r="B22" s="168" t="s">
        <v>517</v>
      </c>
      <c r="C22" s="168" t="s">
        <v>433</v>
      </c>
      <c r="D22" s="168" t="s">
        <v>509</v>
      </c>
      <c r="E22" s="169" t="s">
        <v>518</v>
      </c>
      <c r="F22" s="169" t="s">
        <v>513</v>
      </c>
      <c r="G22" s="169" t="s">
        <v>519</v>
      </c>
      <c r="H22" s="170">
        <v>0.42499999999999999</v>
      </c>
      <c r="I22" s="168">
        <v>0</v>
      </c>
      <c r="J22" s="170">
        <v>0.42499999999999999</v>
      </c>
      <c r="K22" s="168">
        <v>10</v>
      </c>
      <c r="L22" s="168">
        <v>3</v>
      </c>
      <c r="M22" s="253" t="s">
        <v>438</v>
      </c>
      <c r="N22" s="253" t="s">
        <v>438</v>
      </c>
      <c r="O22" s="253" t="s">
        <v>438</v>
      </c>
      <c r="P22" s="253" t="s">
        <v>438</v>
      </c>
      <c r="Q22" s="298" t="s">
        <v>520</v>
      </c>
      <c r="R22" s="170" t="s">
        <v>433</v>
      </c>
      <c r="S22" s="257">
        <v>16.9890759</v>
      </c>
      <c r="T22" s="165"/>
      <c r="U22" s="165"/>
      <c r="V22" s="165"/>
      <c r="W22" s="165"/>
      <c r="X22" s="165"/>
      <c r="Y22" s="165"/>
      <c r="Z22" s="166"/>
      <c r="AA22" s="166"/>
      <c r="AB22" s="166"/>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67</v>
      </c>
    </row>
    <row r="3" spans="1:20" s="80" customFormat="1" ht="18.75" customHeight="1" x14ac:dyDescent="0.3">
      <c r="A3" s="91"/>
      <c r="T3" s="93" t="s">
        <v>10</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7" t="str">
        <f>'1. паспорт местоположение'!A5:C5</f>
        <v>Год раскрытия информации: 2022 год</v>
      </c>
      <c r="B6" s="377"/>
      <c r="C6" s="377"/>
      <c r="D6" s="377"/>
      <c r="E6" s="377"/>
      <c r="F6" s="377"/>
      <c r="G6" s="377"/>
      <c r="H6" s="377"/>
      <c r="I6" s="377"/>
      <c r="J6" s="377"/>
      <c r="K6" s="377"/>
      <c r="L6" s="377"/>
      <c r="M6" s="377"/>
      <c r="N6" s="377"/>
      <c r="O6" s="377"/>
      <c r="P6" s="377"/>
      <c r="Q6" s="377"/>
      <c r="R6" s="377"/>
      <c r="S6" s="377"/>
      <c r="T6" s="377"/>
    </row>
    <row r="7" spans="1:20" s="80" customFormat="1" x14ac:dyDescent="0.2">
      <c r="A7" s="94"/>
    </row>
    <row r="8" spans="1:20" s="80" customFormat="1" ht="18.75" x14ac:dyDescent="0.2">
      <c r="A8" s="381" t="s">
        <v>9</v>
      </c>
      <c r="B8" s="381"/>
      <c r="C8" s="381"/>
      <c r="D8" s="381"/>
      <c r="E8" s="381"/>
      <c r="F8" s="381"/>
      <c r="G8" s="381"/>
      <c r="H8" s="381"/>
      <c r="I8" s="381"/>
      <c r="J8" s="381"/>
      <c r="K8" s="381"/>
      <c r="L8" s="381"/>
      <c r="M8" s="381"/>
      <c r="N8" s="381"/>
      <c r="O8" s="381"/>
      <c r="P8" s="381"/>
      <c r="Q8" s="381"/>
      <c r="R8" s="381"/>
      <c r="S8" s="381"/>
      <c r="T8" s="381"/>
    </row>
    <row r="9" spans="1:20" s="80"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80"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0"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80"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80" customFormat="1" ht="18.75" customHeight="1" x14ac:dyDescent="0.2">
      <c r="A13" s="382" t="str">
        <f>'2. паспорт  ТП'!A11:S11</f>
        <v>M_NS3400.VL.0024</v>
      </c>
      <c r="B13" s="382"/>
      <c r="C13" s="382"/>
      <c r="D13" s="382"/>
      <c r="E13" s="382"/>
      <c r="F13" s="382"/>
      <c r="G13" s="382"/>
      <c r="H13" s="382"/>
      <c r="I13" s="382"/>
      <c r="J13" s="382"/>
      <c r="K13" s="382"/>
      <c r="L13" s="382"/>
      <c r="M13" s="382"/>
      <c r="N13" s="382"/>
      <c r="O13" s="382"/>
      <c r="P13" s="382"/>
      <c r="Q13" s="382"/>
      <c r="R13" s="382"/>
      <c r="S13" s="382"/>
      <c r="T13" s="382"/>
    </row>
    <row r="14" spans="1:20" s="80"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8"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99" customFormat="1" ht="43.5" customHeight="1" x14ac:dyDescent="0.2">
      <c r="A16" s="398"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6" s="398"/>
      <c r="C16" s="398"/>
      <c r="D16" s="398"/>
      <c r="E16" s="398"/>
      <c r="F16" s="398"/>
      <c r="G16" s="398"/>
      <c r="H16" s="398"/>
      <c r="I16" s="398"/>
      <c r="J16" s="398"/>
      <c r="K16" s="398"/>
      <c r="L16" s="398"/>
      <c r="M16" s="398"/>
      <c r="N16" s="398"/>
      <c r="O16" s="398"/>
      <c r="P16" s="398"/>
      <c r="Q16" s="398"/>
      <c r="R16" s="398"/>
      <c r="S16" s="398"/>
      <c r="T16" s="398"/>
    </row>
    <row r="17" spans="1:113" s="99"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113" s="99"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99" customFormat="1" ht="15" customHeight="1" x14ac:dyDescent="0.2">
      <c r="A19" s="380" t="s">
        <v>379</v>
      </c>
      <c r="B19" s="380"/>
      <c r="C19" s="380"/>
      <c r="D19" s="380"/>
      <c r="E19" s="380"/>
      <c r="F19" s="380"/>
      <c r="G19" s="380"/>
      <c r="H19" s="380"/>
      <c r="I19" s="380"/>
      <c r="J19" s="380"/>
      <c r="K19" s="380"/>
      <c r="L19" s="380"/>
      <c r="M19" s="380"/>
      <c r="N19" s="380"/>
      <c r="O19" s="380"/>
      <c r="P19" s="380"/>
      <c r="Q19" s="380"/>
      <c r="R19" s="380"/>
      <c r="S19" s="380"/>
      <c r="T19" s="380"/>
    </row>
    <row r="20" spans="1:113" s="117"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400" t="s">
        <v>5</v>
      </c>
      <c r="B21" s="403" t="s">
        <v>219</v>
      </c>
      <c r="C21" s="404"/>
      <c r="D21" s="407" t="s">
        <v>120</v>
      </c>
      <c r="E21" s="403" t="s">
        <v>407</v>
      </c>
      <c r="F21" s="404"/>
      <c r="G21" s="403" t="s">
        <v>238</v>
      </c>
      <c r="H21" s="404"/>
      <c r="I21" s="403" t="s">
        <v>119</v>
      </c>
      <c r="J21" s="404"/>
      <c r="K21" s="407" t="s">
        <v>118</v>
      </c>
      <c r="L21" s="403" t="s">
        <v>117</v>
      </c>
      <c r="M21" s="404"/>
      <c r="N21" s="403" t="s">
        <v>403</v>
      </c>
      <c r="O21" s="404"/>
      <c r="P21" s="407" t="s">
        <v>116</v>
      </c>
      <c r="Q21" s="395" t="s">
        <v>115</v>
      </c>
      <c r="R21" s="396"/>
      <c r="S21" s="395" t="s">
        <v>114</v>
      </c>
      <c r="T21" s="397"/>
    </row>
    <row r="22" spans="1:113" ht="204.75" customHeight="1" x14ac:dyDescent="0.25">
      <c r="A22" s="401"/>
      <c r="B22" s="405"/>
      <c r="C22" s="406"/>
      <c r="D22" s="410"/>
      <c r="E22" s="405"/>
      <c r="F22" s="406"/>
      <c r="G22" s="405"/>
      <c r="H22" s="406"/>
      <c r="I22" s="405"/>
      <c r="J22" s="406"/>
      <c r="K22" s="408"/>
      <c r="L22" s="405"/>
      <c r="M22" s="406"/>
      <c r="N22" s="405"/>
      <c r="O22" s="406"/>
      <c r="P22" s="408"/>
      <c r="Q22" s="82" t="s">
        <v>113</v>
      </c>
      <c r="R22" s="82" t="s">
        <v>378</v>
      </c>
      <c r="S22" s="82" t="s">
        <v>112</v>
      </c>
      <c r="T22" s="82" t="s">
        <v>111</v>
      </c>
    </row>
    <row r="23" spans="1:113" ht="51.75" customHeight="1" x14ac:dyDescent="0.25">
      <c r="A23" s="402"/>
      <c r="B23" s="82" t="s">
        <v>109</v>
      </c>
      <c r="C23" s="82" t="s">
        <v>110</v>
      </c>
      <c r="D23" s="408"/>
      <c r="E23" s="82" t="s">
        <v>109</v>
      </c>
      <c r="F23" s="82" t="s">
        <v>110</v>
      </c>
      <c r="G23" s="82" t="s">
        <v>109</v>
      </c>
      <c r="H23" s="82" t="s">
        <v>110</v>
      </c>
      <c r="I23" s="82" t="s">
        <v>109</v>
      </c>
      <c r="J23" s="82" t="s">
        <v>110</v>
      </c>
      <c r="K23" s="82" t="s">
        <v>109</v>
      </c>
      <c r="L23" s="82" t="s">
        <v>109</v>
      </c>
      <c r="M23" s="82" t="s">
        <v>110</v>
      </c>
      <c r="N23" s="82" t="s">
        <v>109</v>
      </c>
      <c r="O23" s="82" t="s">
        <v>110</v>
      </c>
      <c r="P23" s="118"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409" t="s">
        <v>413</v>
      </c>
      <c r="C28" s="409"/>
      <c r="D28" s="409"/>
      <c r="E28" s="409"/>
      <c r="F28" s="409"/>
      <c r="G28" s="409"/>
      <c r="H28" s="409"/>
      <c r="I28" s="409"/>
      <c r="J28" s="409"/>
      <c r="K28" s="409"/>
      <c r="L28" s="409"/>
      <c r="M28" s="409"/>
      <c r="N28" s="409"/>
      <c r="O28" s="409"/>
      <c r="P28" s="409"/>
      <c r="Q28" s="409"/>
      <c r="R28" s="409"/>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377</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A25" sqref="A25:XFD25"/>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67</v>
      </c>
    </row>
    <row r="2" spans="1:27" s="80" customFormat="1" ht="18.75" customHeight="1" x14ac:dyDescent="0.3">
      <c r="E2" s="91"/>
      <c r="AA2" s="93" t="s">
        <v>10</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81" t="s">
        <v>9</v>
      </c>
      <c r="F7" s="381"/>
      <c r="G7" s="381"/>
      <c r="H7" s="381"/>
      <c r="I7" s="381"/>
      <c r="J7" s="381"/>
      <c r="K7" s="381"/>
      <c r="L7" s="381"/>
      <c r="M7" s="381"/>
      <c r="N7" s="381"/>
      <c r="O7" s="381"/>
      <c r="P7" s="381"/>
      <c r="Q7" s="381"/>
      <c r="R7" s="381"/>
      <c r="S7" s="381"/>
      <c r="T7" s="381"/>
      <c r="U7" s="381"/>
      <c r="V7" s="381"/>
      <c r="W7" s="381"/>
      <c r="X7" s="381"/>
      <c r="Y7" s="381"/>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82" t="s">
        <v>436</v>
      </c>
      <c r="F9" s="382"/>
      <c r="G9" s="382"/>
      <c r="H9" s="382"/>
      <c r="I9" s="382"/>
      <c r="J9" s="382"/>
      <c r="K9" s="382"/>
      <c r="L9" s="382"/>
      <c r="M9" s="382"/>
      <c r="N9" s="382"/>
      <c r="O9" s="382"/>
      <c r="P9" s="382"/>
      <c r="Q9" s="382"/>
      <c r="R9" s="382"/>
      <c r="S9" s="382"/>
      <c r="T9" s="382"/>
      <c r="U9" s="382"/>
      <c r="V9" s="382"/>
      <c r="W9" s="382"/>
      <c r="X9" s="382"/>
      <c r="Y9" s="382"/>
    </row>
    <row r="10" spans="1:27" s="80"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411" t="str">
        <f>'1. паспорт местоположение'!A12:C12</f>
        <v>M_NS3400.VL.0024</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80"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411"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99"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381</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17" customFormat="1" ht="21" customHeight="1" x14ac:dyDescent="0.25"/>
    <row r="21" spans="1:27" ht="15.75" customHeight="1" x14ac:dyDescent="0.25">
      <c r="A21" s="407" t="s">
        <v>5</v>
      </c>
      <c r="B21" s="403" t="s">
        <v>387</v>
      </c>
      <c r="C21" s="404"/>
      <c r="D21" s="403" t="s">
        <v>389</v>
      </c>
      <c r="E21" s="404"/>
      <c r="F21" s="395" t="s">
        <v>92</v>
      </c>
      <c r="G21" s="397"/>
      <c r="H21" s="397"/>
      <c r="I21" s="396"/>
      <c r="J21" s="407" t="s">
        <v>390</v>
      </c>
      <c r="K21" s="403" t="s">
        <v>391</v>
      </c>
      <c r="L21" s="404"/>
      <c r="M21" s="403" t="s">
        <v>392</v>
      </c>
      <c r="N21" s="404"/>
      <c r="O21" s="403" t="s">
        <v>380</v>
      </c>
      <c r="P21" s="404"/>
      <c r="Q21" s="403" t="s">
        <v>125</v>
      </c>
      <c r="R21" s="404"/>
      <c r="S21" s="407" t="s">
        <v>124</v>
      </c>
      <c r="T21" s="407" t="s">
        <v>393</v>
      </c>
      <c r="U21" s="407" t="s">
        <v>388</v>
      </c>
      <c r="V21" s="403" t="s">
        <v>123</v>
      </c>
      <c r="W21" s="404"/>
      <c r="X21" s="395" t="s">
        <v>115</v>
      </c>
      <c r="Y21" s="397"/>
      <c r="Z21" s="395" t="s">
        <v>114</v>
      </c>
      <c r="AA21" s="397"/>
    </row>
    <row r="22" spans="1:27" ht="216" customHeight="1" x14ac:dyDescent="0.25">
      <c r="A22" s="410"/>
      <c r="B22" s="405"/>
      <c r="C22" s="406"/>
      <c r="D22" s="405"/>
      <c r="E22" s="406"/>
      <c r="F22" s="395" t="s">
        <v>122</v>
      </c>
      <c r="G22" s="396"/>
      <c r="H22" s="395" t="s">
        <v>121</v>
      </c>
      <c r="I22" s="396"/>
      <c r="J22" s="408"/>
      <c r="K22" s="405"/>
      <c r="L22" s="406"/>
      <c r="M22" s="405"/>
      <c r="N22" s="406"/>
      <c r="O22" s="405"/>
      <c r="P22" s="406"/>
      <c r="Q22" s="405"/>
      <c r="R22" s="406"/>
      <c r="S22" s="408"/>
      <c r="T22" s="408"/>
      <c r="U22" s="408"/>
      <c r="V22" s="405"/>
      <c r="W22" s="406"/>
      <c r="X22" s="82" t="s">
        <v>113</v>
      </c>
      <c r="Y22" s="82" t="s">
        <v>378</v>
      </c>
      <c r="Z22" s="82" t="s">
        <v>112</v>
      </c>
      <c r="AA22" s="82" t="s">
        <v>111</v>
      </c>
    </row>
    <row r="23" spans="1:27" ht="60" customHeight="1" x14ac:dyDescent="0.25">
      <c r="A23" s="408"/>
      <c r="B23" s="118" t="s">
        <v>109</v>
      </c>
      <c r="C23" s="118" t="s">
        <v>110</v>
      </c>
      <c r="D23" s="118" t="s">
        <v>109</v>
      </c>
      <c r="E23" s="118" t="s">
        <v>110</v>
      </c>
      <c r="F23" s="118" t="s">
        <v>109</v>
      </c>
      <c r="G23" s="118" t="s">
        <v>110</v>
      </c>
      <c r="H23" s="118" t="s">
        <v>109</v>
      </c>
      <c r="I23" s="118" t="s">
        <v>110</v>
      </c>
      <c r="J23" s="118" t="s">
        <v>109</v>
      </c>
      <c r="K23" s="118" t="s">
        <v>109</v>
      </c>
      <c r="L23" s="118" t="s">
        <v>110</v>
      </c>
      <c r="M23" s="118" t="s">
        <v>109</v>
      </c>
      <c r="N23" s="118" t="s">
        <v>110</v>
      </c>
      <c r="O23" s="118" t="s">
        <v>109</v>
      </c>
      <c r="P23" s="118" t="s">
        <v>110</v>
      </c>
      <c r="Q23" s="118" t="s">
        <v>109</v>
      </c>
      <c r="R23" s="118" t="s">
        <v>110</v>
      </c>
      <c r="S23" s="118" t="s">
        <v>109</v>
      </c>
      <c r="T23" s="118" t="s">
        <v>109</v>
      </c>
      <c r="U23" s="118" t="s">
        <v>109</v>
      </c>
      <c r="V23" s="118" t="s">
        <v>109</v>
      </c>
      <c r="W23" s="118" t="s">
        <v>110</v>
      </c>
      <c r="X23" s="118" t="s">
        <v>109</v>
      </c>
      <c r="Y23" s="118" t="s">
        <v>109</v>
      </c>
      <c r="Z23" s="82" t="s">
        <v>109</v>
      </c>
      <c r="AA23" s="82" t="s">
        <v>109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365" customFormat="1" ht="63" x14ac:dyDescent="0.25">
      <c r="A25" s="82">
        <v>1</v>
      </c>
      <c r="B25" s="82" t="s">
        <v>560</v>
      </c>
      <c r="C25" s="82" t="s">
        <v>560</v>
      </c>
      <c r="D25" s="82" t="s">
        <v>561</v>
      </c>
      <c r="E25" s="82" t="s">
        <v>561</v>
      </c>
      <c r="F25" s="82">
        <v>10</v>
      </c>
      <c r="G25" s="82">
        <v>10</v>
      </c>
      <c r="H25" s="82">
        <v>10</v>
      </c>
      <c r="I25" s="82">
        <v>10</v>
      </c>
      <c r="J25" s="125" t="s">
        <v>562</v>
      </c>
      <c r="K25" s="125" t="s">
        <v>64</v>
      </c>
      <c r="L25" s="125" t="s">
        <v>64</v>
      </c>
      <c r="M25" s="125" t="s">
        <v>563</v>
      </c>
      <c r="N25" s="126">
        <v>50</v>
      </c>
      <c r="O25" s="126" t="s">
        <v>564</v>
      </c>
      <c r="P25" s="126" t="s">
        <v>564</v>
      </c>
      <c r="Q25" s="126">
        <v>4.3710000000000004</v>
      </c>
      <c r="R25" s="82">
        <v>11.715999999999999</v>
      </c>
      <c r="S25" s="125" t="s">
        <v>562</v>
      </c>
      <c r="T25" s="125" t="s">
        <v>433</v>
      </c>
      <c r="U25" s="125" t="s">
        <v>433</v>
      </c>
      <c r="V25" s="125" t="s">
        <v>565</v>
      </c>
      <c r="W25" s="125" t="s">
        <v>565</v>
      </c>
      <c r="X25" s="82" t="s">
        <v>566</v>
      </c>
      <c r="Y25" s="82" t="s">
        <v>567</v>
      </c>
      <c r="Z25" s="125" t="s">
        <v>433</v>
      </c>
      <c r="AA25" s="125" t="s">
        <v>433</v>
      </c>
    </row>
    <row r="26" spans="1:27" ht="3" customHeight="1" x14ac:dyDescent="0.25">
      <c r="X26" s="127"/>
      <c r="Y26" s="128"/>
      <c r="Z26" s="88"/>
      <c r="AA26" s="88"/>
    </row>
    <row r="27" spans="1:27" s="85" customFormat="1" ht="12.75" x14ac:dyDescent="0.2">
      <c r="A27" s="121"/>
      <c r="B27" s="121"/>
      <c r="C27" s="121"/>
      <c r="E27" s="121"/>
      <c r="X27" s="129"/>
      <c r="Y27" s="129"/>
      <c r="Z27" s="129"/>
      <c r="AA27" s="129"/>
    </row>
    <row r="28" spans="1:27" s="85"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67</v>
      </c>
    </row>
    <row r="2" spans="1:29" s="80" customFormat="1" ht="18.75" customHeight="1" x14ac:dyDescent="0.3">
      <c r="A2" s="91"/>
      <c r="C2" s="93" t="s">
        <v>10</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7" t="str">
        <f>'1. паспорт местоположение'!A5:C5</f>
        <v>Год раскрытия информации: 2022 год</v>
      </c>
      <c r="B5" s="377"/>
      <c r="C5" s="37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0" customFormat="1" ht="18.75" x14ac:dyDescent="0.3">
      <c r="A6" s="94"/>
      <c r="G6" s="93"/>
    </row>
    <row r="7" spans="1:29" s="80" customFormat="1" ht="18.75" x14ac:dyDescent="0.2">
      <c r="A7" s="381" t="s">
        <v>9</v>
      </c>
      <c r="B7" s="381"/>
      <c r="C7" s="381"/>
      <c r="D7" s="79"/>
      <c r="E7" s="79"/>
      <c r="F7" s="79"/>
      <c r="G7" s="79"/>
      <c r="H7" s="79"/>
      <c r="I7" s="79"/>
      <c r="J7" s="79"/>
      <c r="K7" s="79"/>
      <c r="L7" s="79"/>
      <c r="M7" s="79"/>
      <c r="N7" s="79"/>
      <c r="O7" s="79"/>
      <c r="P7" s="79"/>
      <c r="Q7" s="79"/>
      <c r="R7" s="79"/>
      <c r="S7" s="79"/>
      <c r="T7" s="79"/>
      <c r="U7" s="79"/>
    </row>
    <row r="8" spans="1:29" s="80" customFormat="1" ht="18.75" x14ac:dyDescent="0.2">
      <c r="A8" s="381"/>
      <c r="B8" s="381"/>
      <c r="C8" s="381"/>
      <c r="D8" s="111"/>
      <c r="E8" s="111"/>
      <c r="F8" s="111"/>
      <c r="G8" s="111"/>
      <c r="H8" s="79"/>
      <c r="I8" s="79"/>
      <c r="J8" s="79"/>
      <c r="K8" s="79"/>
      <c r="L8" s="79"/>
      <c r="M8" s="79"/>
      <c r="N8" s="79"/>
      <c r="O8" s="79"/>
      <c r="P8" s="79"/>
      <c r="Q8" s="79"/>
      <c r="R8" s="79"/>
      <c r="S8" s="79"/>
      <c r="T8" s="79"/>
      <c r="U8" s="79"/>
    </row>
    <row r="9" spans="1:29" s="80" customFormat="1" ht="18.75" x14ac:dyDescent="0.2">
      <c r="A9" s="382" t="str">
        <f>'1. паспорт местоположение'!A9:C9</f>
        <v>АО "Россети Тюмень"</v>
      </c>
      <c r="B9" s="382"/>
      <c r="C9" s="382"/>
      <c r="D9" s="78"/>
      <c r="E9" s="78"/>
      <c r="F9" s="78"/>
      <c r="G9" s="78"/>
      <c r="H9" s="79"/>
      <c r="I9" s="79"/>
      <c r="J9" s="79"/>
      <c r="K9" s="79"/>
      <c r="L9" s="79"/>
      <c r="M9" s="79"/>
      <c r="N9" s="79"/>
      <c r="O9" s="79"/>
      <c r="P9" s="79"/>
      <c r="Q9" s="79"/>
      <c r="R9" s="79"/>
      <c r="S9" s="79"/>
      <c r="T9" s="79"/>
      <c r="U9" s="79"/>
    </row>
    <row r="10" spans="1:29" s="80" customFormat="1" ht="18.75" x14ac:dyDescent="0.2">
      <c r="A10" s="383" t="s">
        <v>8</v>
      </c>
      <c r="B10" s="383"/>
      <c r="C10" s="383"/>
      <c r="D10" s="96"/>
      <c r="E10" s="96"/>
      <c r="F10" s="96"/>
      <c r="G10" s="96"/>
      <c r="H10" s="79"/>
      <c r="I10" s="79"/>
      <c r="J10" s="79"/>
      <c r="K10" s="79"/>
      <c r="L10" s="79"/>
      <c r="M10" s="79"/>
      <c r="N10" s="79"/>
      <c r="O10" s="79"/>
      <c r="P10" s="79"/>
      <c r="Q10" s="79"/>
      <c r="R10" s="79"/>
      <c r="S10" s="79"/>
      <c r="T10" s="79"/>
      <c r="U10" s="79"/>
    </row>
    <row r="11" spans="1:29" s="80" customFormat="1" ht="18.75" x14ac:dyDescent="0.2">
      <c r="A11" s="381"/>
      <c r="B11" s="381"/>
      <c r="C11" s="381"/>
      <c r="D11" s="111"/>
      <c r="E11" s="111"/>
      <c r="F11" s="111"/>
      <c r="G11" s="111"/>
      <c r="H11" s="79"/>
      <c r="I11" s="79"/>
      <c r="J11" s="79"/>
      <c r="K11" s="79"/>
      <c r="L11" s="79"/>
      <c r="M11" s="79"/>
      <c r="N11" s="79"/>
      <c r="O11" s="79"/>
      <c r="P11" s="79"/>
      <c r="Q11" s="79"/>
      <c r="R11" s="79"/>
      <c r="S11" s="79"/>
      <c r="T11" s="79"/>
      <c r="U11" s="79"/>
    </row>
    <row r="12" spans="1:29" s="80" customFormat="1" ht="18.75" x14ac:dyDescent="0.2">
      <c r="A12" s="382" t="str">
        <f>'1. паспорт местоположение'!A12:C12</f>
        <v>M_NS3400.VL.0024</v>
      </c>
      <c r="B12" s="382"/>
      <c r="C12" s="382"/>
      <c r="D12" s="78"/>
      <c r="E12" s="78"/>
      <c r="F12" s="78"/>
      <c r="G12" s="78"/>
      <c r="H12" s="79"/>
      <c r="I12" s="79"/>
      <c r="J12" s="79"/>
      <c r="K12" s="79"/>
      <c r="L12" s="79"/>
      <c r="M12" s="79"/>
      <c r="N12" s="79"/>
      <c r="O12" s="79"/>
      <c r="P12" s="79"/>
      <c r="Q12" s="79"/>
      <c r="R12" s="79"/>
      <c r="S12" s="79"/>
      <c r="T12" s="79"/>
      <c r="U12" s="79"/>
    </row>
    <row r="13" spans="1:29" s="80" customFormat="1" ht="18.75" x14ac:dyDescent="0.2">
      <c r="A13" s="383" t="s">
        <v>7</v>
      </c>
      <c r="B13" s="383"/>
      <c r="C13" s="383"/>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87"/>
      <c r="B14" s="387"/>
      <c r="C14" s="387"/>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98"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98"/>
      <c r="C15" s="398"/>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83" t="s">
        <v>6</v>
      </c>
      <c r="B16" s="383"/>
      <c r="C16" s="383"/>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91"/>
      <c r="B17" s="391"/>
      <c r="C17" s="391"/>
      <c r="D17" s="100"/>
      <c r="E17" s="100"/>
      <c r="F17" s="100"/>
      <c r="G17" s="100"/>
      <c r="H17" s="100"/>
      <c r="I17" s="100"/>
      <c r="J17" s="100"/>
      <c r="K17" s="100"/>
      <c r="L17" s="100"/>
      <c r="M17" s="100"/>
      <c r="N17" s="100"/>
      <c r="O17" s="100"/>
      <c r="P17" s="100"/>
      <c r="Q17" s="100"/>
      <c r="R17" s="100"/>
    </row>
    <row r="18" spans="1:21" s="99" customFormat="1" ht="27.75" customHeight="1" x14ac:dyDescent="0.2">
      <c r="A18" s="379" t="s">
        <v>373</v>
      </c>
      <c r="B18" s="379"/>
      <c r="C18" s="379"/>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66</v>
      </c>
      <c r="C20" s="104" t="s">
        <v>65</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3" x14ac:dyDescent="0.2">
      <c r="A22" s="107" t="s">
        <v>64</v>
      </c>
      <c r="B22" s="178" t="s">
        <v>385</v>
      </c>
      <c r="C22" s="175" t="s">
        <v>508</v>
      </c>
      <c r="D22" s="105"/>
      <c r="E22" s="105"/>
      <c r="F22" s="97"/>
      <c r="G22" s="97"/>
      <c r="H22" s="97"/>
      <c r="I22" s="97"/>
      <c r="J22" s="97"/>
      <c r="K22" s="97"/>
      <c r="L22" s="97"/>
      <c r="M22" s="97"/>
      <c r="N22" s="97"/>
      <c r="O22" s="97"/>
      <c r="P22" s="97"/>
      <c r="Q22" s="106"/>
      <c r="R22" s="106"/>
      <c r="S22" s="106"/>
      <c r="T22" s="106"/>
      <c r="U22" s="106"/>
    </row>
    <row r="23" spans="1:21" ht="63" x14ac:dyDescent="0.25">
      <c r="A23" s="107" t="s">
        <v>63</v>
      </c>
      <c r="B23" s="174" t="s">
        <v>60</v>
      </c>
      <c r="C23" s="254" t="s">
        <v>514</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62</v>
      </c>
      <c r="B24" s="174" t="s">
        <v>405</v>
      </c>
      <c r="C24" s="254" t="s">
        <v>521</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74" t="s">
        <v>406</v>
      </c>
      <c r="C25" s="254" t="s">
        <v>524</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74" t="s">
        <v>226</v>
      </c>
      <c r="C26" s="102" t="s">
        <v>437</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58</v>
      </c>
      <c r="B27" s="174" t="s">
        <v>386</v>
      </c>
      <c r="C27" s="330" t="s">
        <v>522</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74" t="s">
        <v>57</v>
      </c>
      <c r="C28" s="258">
        <v>2022</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75" t="s">
        <v>55</v>
      </c>
      <c r="C29" s="259">
        <v>2022</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71</v>
      </c>
      <c r="B30" s="175" t="s">
        <v>53</v>
      </c>
      <c r="C30" s="102" t="s">
        <v>431</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A27" sqref="A27:XFD33"/>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2" t="s">
        <v>67</v>
      </c>
    </row>
    <row r="2" spans="1:28" ht="18.75" x14ac:dyDescent="0.3">
      <c r="Z2" s="93" t="s">
        <v>10</v>
      </c>
    </row>
    <row r="3" spans="1:28" ht="18.75" x14ac:dyDescent="0.3">
      <c r="Z3" s="93" t="str">
        <f>'1. паспорт местоположение'!C3</f>
        <v>от «05» мая 2016 г. №380</v>
      </c>
    </row>
    <row r="4" spans="1:28"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79"/>
      <c r="AB6" s="79"/>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79"/>
      <c r="AB7" s="79"/>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78"/>
      <c r="AB8" s="78"/>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96"/>
      <c r="AB9" s="96"/>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79"/>
      <c r="AB10" s="79"/>
    </row>
    <row r="11" spans="1:28" x14ac:dyDescent="0.25">
      <c r="A11" s="382" t="str">
        <f>'3.3 паспорт описание'!A12:C12</f>
        <v>M_NS3400.VL.0024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78"/>
      <c r="AB11" s="78"/>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96"/>
      <c r="AB12" s="96"/>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32"/>
      <c r="AB13" s="132"/>
    </row>
    <row r="14" spans="1:28" x14ac:dyDescent="0.25">
      <c r="A14" s="382" t="str">
        <f>'3.3 паспорт описание'!A15:C15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78"/>
      <c r="AB14" s="78"/>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96"/>
      <c r="AB15" s="96"/>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33"/>
      <c r="AB16" s="133"/>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33"/>
      <c r="AB17" s="133"/>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33"/>
      <c r="AB18" s="133"/>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33"/>
      <c r="AB19" s="133"/>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33"/>
      <c r="AB20" s="133"/>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33"/>
      <c r="AB21" s="133"/>
    </row>
    <row r="22" spans="1:28" x14ac:dyDescent="0.25">
      <c r="A22" s="413" t="s">
        <v>404</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34"/>
      <c r="AB22" s="134"/>
    </row>
    <row r="23" spans="1:28" ht="32.25" customHeight="1" x14ac:dyDescent="0.25">
      <c r="A23" s="415" t="s">
        <v>282</v>
      </c>
      <c r="B23" s="416"/>
      <c r="C23" s="416"/>
      <c r="D23" s="416"/>
      <c r="E23" s="416"/>
      <c r="F23" s="416"/>
      <c r="G23" s="416"/>
      <c r="H23" s="416"/>
      <c r="I23" s="416"/>
      <c r="J23" s="416"/>
      <c r="K23" s="416"/>
      <c r="L23" s="417"/>
      <c r="M23" s="414" t="s">
        <v>283</v>
      </c>
      <c r="N23" s="414"/>
      <c r="O23" s="414"/>
      <c r="P23" s="414"/>
      <c r="Q23" s="414"/>
      <c r="R23" s="414"/>
      <c r="S23" s="414"/>
      <c r="T23" s="414"/>
      <c r="U23" s="414"/>
      <c r="V23" s="414"/>
      <c r="W23" s="414"/>
      <c r="X23" s="414"/>
      <c r="Y23" s="414"/>
      <c r="Z23" s="414"/>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415</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8</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M_NS3400.VL.0024</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7</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6</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382</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5</v>
      </c>
      <c r="B19" s="419" t="s">
        <v>86</v>
      </c>
      <c r="C19" s="419" t="s">
        <v>85</v>
      </c>
      <c r="D19" s="419" t="s">
        <v>74</v>
      </c>
      <c r="E19" s="420" t="s">
        <v>84</v>
      </c>
      <c r="F19" s="421"/>
      <c r="G19" s="421"/>
      <c r="H19" s="421"/>
      <c r="I19" s="422"/>
      <c r="J19" s="419" t="s">
        <v>83</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2"/>
  <sheetViews>
    <sheetView view="pageBreakPreview" zoomScale="70" zoomScaleNormal="100" zoomScaleSheetLayoutView="70" zoomScalePageLayoutView="50" workbookViewId="0">
      <selection activeCell="A6" sqref="A6"/>
    </sheetView>
  </sheetViews>
  <sheetFormatPr defaultRowHeight="15.75"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6" width="16.7109375" style="172" customWidth="1"/>
    <col min="97" max="16384" width="9.140625" style="172"/>
  </cols>
  <sheetData>
    <row r="1" spans="1:53" s="11" customFormat="1" ht="18.75" customHeight="1" x14ac:dyDescent="0.2">
      <c r="A1" s="15"/>
      <c r="I1" s="292"/>
      <c r="J1" s="292"/>
      <c r="K1" s="25" t="s">
        <v>67</v>
      </c>
      <c r="AR1" s="25" t="s">
        <v>67</v>
      </c>
    </row>
    <row r="2" spans="1:53" s="11" customFormat="1" ht="18.75" customHeight="1" x14ac:dyDescent="0.3">
      <c r="A2" s="15"/>
      <c r="I2" s="292"/>
      <c r="J2" s="292"/>
      <c r="K2" s="13" t="s">
        <v>10</v>
      </c>
      <c r="AR2" s="13" t="s">
        <v>10</v>
      </c>
    </row>
    <row r="3" spans="1:53" s="11" customFormat="1" ht="18.75" x14ac:dyDescent="0.3">
      <c r="A3" s="14"/>
      <c r="I3" s="292"/>
      <c r="J3" s="292"/>
      <c r="K3" s="13" t="s">
        <v>510</v>
      </c>
      <c r="AR3" s="13" t="s">
        <v>511</v>
      </c>
    </row>
    <row r="4" spans="1:53" s="11" customFormat="1" ht="18.75" x14ac:dyDescent="0.3">
      <c r="A4" s="14"/>
      <c r="I4" s="292"/>
      <c r="J4" s="292"/>
      <c r="K4" s="13"/>
    </row>
    <row r="5" spans="1:53" s="11" customFormat="1" ht="18.75" customHeight="1"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53" s="11" customFormat="1" ht="18.75" x14ac:dyDescent="0.3">
      <c r="A6" s="316"/>
      <c r="B6" s="15"/>
      <c r="C6" s="15"/>
      <c r="D6" s="15"/>
      <c r="E6" s="15"/>
      <c r="F6" s="15"/>
      <c r="G6" s="15"/>
      <c r="H6" s="15"/>
      <c r="I6" s="295"/>
      <c r="J6" s="29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53" s="11"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30" t="s">
        <v>436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53" s="11" customFormat="1" ht="18.75" customHeight="1" x14ac:dyDescent="0.2">
      <c r="A10" s="432" t="s">
        <v>8</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53" s="11"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30" t="str">
        <f>'1. паспорт местоположение'!A12:C12</f>
        <v>M_NS3400.VL.0024</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53" s="11" customFormat="1" ht="18.75" customHeight="1" x14ac:dyDescent="0.2">
      <c r="A13" s="432" t="s">
        <v>7</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53" s="8"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319"/>
      <c r="AA14" s="319"/>
      <c r="AB14" s="319"/>
      <c r="AC14" s="319"/>
      <c r="AD14" s="319"/>
      <c r="AE14" s="319"/>
      <c r="AF14" s="319"/>
      <c r="AG14" s="319"/>
      <c r="AH14" s="319"/>
      <c r="AI14" s="319"/>
      <c r="AJ14" s="319"/>
      <c r="AK14" s="319"/>
      <c r="AL14" s="319"/>
      <c r="AM14" s="319"/>
      <c r="AN14" s="319"/>
      <c r="AO14" s="319"/>
      <c r="AP14" s="319"/>
      <c r="AQ14" s="319"/>
      <c r="AR14" s="319"/>
    </row>
    <row r="15" spans="1:53" s="2" customFormat="1" ht="45.75" customHeight="1" x14ac:dyDescent="0.2">
      <c r="A15" s="433"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row>
    <row r="16" spans="1:53" s="2" customFormat="1" ht="15" customHeight="1" x14ac:dyDescent="0.2">
      <c r="A16" s="432" t="s">
        <v>6</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54" s="2"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row>
    <row r="18" spans="1:54" s="2" customFormat="1" ht="15" customHeight="1" x14ac:dyDescent="0.2">
      <c r="A18" s="434" t="s">
        <v>512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54" s="286" customFormat="1" ht="18.75" x14ac:dyDescent="0.25">
      <c r="AO19" s="293"/>
      <c r="AP19" s="293"/>
      <c r="AQ19" s="293"/>
      <c r="AR19" s="25"/>
    </row>
    <row r="20" spans="1:54" ht="16.5" thickBot="1" x14ac:dyDescent="0.3">
      <c r="A20" s="191" t="s">
        <v>272</v>
      </c>
      <c r="B20" s="191" t="s">
        <v>0</v>
      </c>
      <c r="C20" s="192"/>
      <c r="D20" s="193"/>
      <c r="E20" s="194"/>
      <c r="F20" s="194"/>
      <c r="G20" s="194"/>
      <c r="H20" s="194"/>
      <c r="I20" s="192"/>
      <c r="J20" s="192"/>
      <c r="K20" s="192"/>
      <c r="L20" s="192"/>
      <c r="M20" s="268"/>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row>
    <row r="21" spans="1:54" x14ac:dyDescent="0.25">
      <c r="A21" s="195" t="s">
        <v>418</v>
      </c>
      <c r="B21" s="196">
        <v>11518550</v>
      </c>
      <c r="C21" s="192"/>
      <c r="D21" s="192"/>
      <c r="E21" s="192"/>
      <c r="F21" s="192"/>
      <c r="G21" s="192"/>
      <c r="H21" s="192"/>
      <c r="I21" s="192"/>
      <c r="J21" s="192"/>
      <c r="K21" s="192"/>
      <c r="L21" s="192"/>
      <c r="M21" s="268"/>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row>
    <row r="22" spans="1:54" x14ac:dyDescent="0.25">
      <c r="A22" s="197" t="s">
        <v>270</v>
      </c>
      <c r="B22" s="198"/>
      <c r="C22" s="192"/>
      <c r="D22" s="192"/>
      <c r="E22" s="192"/>
      <c r="F22" s="192"/>
      <c r="G22" s="192"/>
      <c r="H22" s="192"/>
      <c r="I22" s="192"/>
      <c r="J22" s="192"/>
      <c r="K22" s="192"/>
      <c r="L22" s="192"/>
      <c r="M22" s="268"/>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row>
    <row r="23" spans="1:54" x14ac:dyDescent="0.25">
      <c r="A23" s="197" t="s">
        <v>268</v>
      </c>
      <c r="B23" s="198">
        <v>50</v>
      </c>
      <c r="C23" s="192"/>
      <c r="D23" s="199" t="s">
        <v>271</v>
      </c>
      <c r="E23" s="200"/>
      <c r="F23" s="200"/>
      <c r="G23" s="192"/>
      <c r="H23" s="192"/>
      <c r="I23" s="192"/>
      <c r="J23" s="192"/>
      <c r="K23" s="192"/>
      <c r="L23" s="192"/>
      <c r="M23" s="268"/>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c r="AT23" s="192"/>
      <c r="AU23" s="192"/>
      <c r="AV23" s="192"/>
      <c r="AW23" s="192"/>
      <c r="AX23" s="192"/>
      <c r="AY23" s="192"/>
      <c r="AZ23" s="192"/>
      <c r="BA23" s="192"/>
      <c r="BB23" s="192"/>
    </row>
    <row r="24" spans="1:54" ht="16.5" thickBot="1" x14ac:dyDescent="0.3">
      <c r="A24" s="201" t="s">
        <v>266</v>
      </c>
      <c r="B24" s="202">
        <v>1</v>
      </c>
      <c r="C24" s="192"/>
      <c r="D24" s="431" t="s">
        <v>269</v>
      </c>
      <c r="E24" s="431"/>
      <c r="F24" s="203">
        <f>SUM(B91:AA91)</f>
        <v>1.0625195969856778</v>
      </c>
      <c r="G24" s="192"/>
      <c r="H24" s="192"/>
      <c r="I24" s="192"/>
      <c r="J24" s="192"/>
      <c r="K24" s="204"/>
      <c r="L24" s="192"/>
      <c r="M24" s="268"/>
      <c r="N24" s="269"/>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c r="AY24" s="192"/>
      <c r="AZ24" s="192"/>
      <c r="BA24" s="192"/>
      <c r="BB24" s="192"/>
    </row>
    <row r="25" spans="1:54" x14ac:dyDescent="0.25">
      <c r="A25" s="195" t="s">
        <v>479</v>
      </c>
      <c r="B25" s="205">
        <v>912233.89218145749</v>
      </c>
      <c r="C25" s="192"/>
      <c r="D25" s="431" t="s">
        <v>267</v>
      </c>
      <c r="E25" s="431"/>
      <c r="F25" s="203">
        <f>IF(SUM(B92:AA92)=0,"не окупается",SUM(B92:AA92))</f>
        <v>1.0808537429532781</v>
      </c>
      <c r="G25" s="192"/>
      <c r="H25" s="192"/>
      <c r="I25" s="192"/>
      <c r="J25" s="192"/>
      <c r="K25" s="204"/>
      <c r="L25" s="192"/>
      <c r="M25" s="268"/>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c r="AY25" s="192"/>
      <c r="AZ25" s="192"/>
      <c r="BA25" s="192"/>
      <c r="BB25" s="192"/>
    </row>
    <row r="26" spans="1:54" x14ac:dyDescent="0.25">
      <c r="A26" s="197" t="s">
        <v>480</v>
      </c>
      <c r="B26" s="206">
        <v>1</v>
      </c>
      <c r="C26" s="192"/>
      <c r="D26" s="431" t="s">
        <v>481</v>
      </c>
      <c r="E26" s="431"/>
      <c r="F26" s="207">
        <f>M89</f>
        <v>31869260.996536028</v>
      </c>
      <c r="G26" s="192"/>
      <c r="H26" s="192"/>
      <c r="I26" s="192"/>
      <c r="J26" s="192"/>
      <c r="K26" s="204"/>
      <c r="L26" s="192"/>
      <c r="M26" s="268"/>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c r="AY26" s="192"/>
      <c r="AZ26" s="192"/>
      <c r="BA26" s="192"/>
      <c r="BB26" s="192"/>
    </row>
    <row r="27" spans="1:54" x14ac:dyDescent="0.25">
      <c r="A27" s="197" t="s">
        <v>482</v>
      </c>
      <c r="B27" s="206">
        <v>1</v>
      </c>
      <c r="C27" s="192"/>
      <c r="D27" s="431" t="s">
        <v>419</v>
      </c>
      <c r="E27" s="431"/>
      <c r="F27" s="331" t="str">
        <f>IF(F26&gt;0,"да","нет")</f>
        <v>да</v>
      </c>
      <c r="G27" s="192"/>
      <c r="H27" s="192"/>
      <c r="I27" s="192"/>
      <c r="J27" s="192"/>
      <c r="K27" s="204"/>
      <c r="L27" s="192"/>
      <c r="M27" s="268"/>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row>
    <row r="28" spans="1:54" x14ac:dyDescent="0.25">
      <c r="A28" s="197" t="s">
        <v>483</v>
      </c>
      <c r="B28" s="206">
        <v>4795.4388771186441</v>
      </c>
      <c r="C28" s="192"/>
      <c r="D28" s="192"/>
      <c r="E28" s="192"/>
      <c r="F28" s="192"/>
      <c r="G28" s="192"/>
      <c r="H28" s="192"/>
      <c r="I28" s="192"/>
      <c r="J28" s="192"/>
      <c r="K28" s="192"/>
      <c r="L28" s="192"/>
      <c r="M28" s="268"/>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row>
    <row r="29" spans="1:54" x14ac:dyDescent="0.25">
      <c r="A29" s="197" t="s">
        <v>484</v>
      </c>
      <c r="B29" s="206">
        <v>1</v>
      </c>
      <c r="C29" s="192"/>
      <c r="D29" s="192"/>
      <c r="E29" s="192"/>
      <c r="F29" s="192"/>
      <c r="G29" s="192"/>
      <c r="H29" s="192"/>
      <c r="I29" s="192"/>
      <c r="J29" s="192"/>
      <c r="K29" s="192"/>
      <c r="L29" s="192"/>
      <c r="M29" s="268"/>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row>
    <row r="30" spans="1:54" x14ac:dyDescent="0.25">
      <c r="A30" s="197" t="s">
        <v>485</v>
      </c>
      <c r="B30" s="206">
        <v>1</v>
      </c>
      <c r="C30" s="192"/>
      <c r="D30" s="192"/>
      <c r="E30" s="192"/>
      <c r="F30" s="192"/>
      <c r="G30" s="192"/>
      <c r="H30" s="192"/>
      <c r="I30" s="192"/>
      <c r="J30" s="192"/>
      <c r="K30" s="192"/>
      <c r="L30" s="192"/>
      <c r="M30" s="268"/>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row>
    <row r="31" spans="1:54" x14ac:dyDescent="0.25">
      <c r="A31" s="208" t="s">
        <v>486</v>
      </c>
      <c r="B31" s="209">
        <v>2.2000000000000002E-2</v>
      </c>
      <c r="C31" s="192"/>
      <c r="D31" s="192"/>
      <c r="E31" s="192"/>
      <c r="F31" s="192"/>
      <c r="G31" s="192"/>
      <c r="H31" s="192"/>
      <c r="I31" s="192"/>
      <c r="J31" s="192"/>
      <c r="K31" s="192"/>
      <c r="L31" s="192"/>
      <c r="M31" s="268"/>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row>
    <row r="32" spans="1:54" ht="16.5" thickBot="1" x14ac:dyDescent="0.3">
      <c r="A32" s="201" t="s">
        <v>251</v>
      </c>
      <c r="B32" s="210">
        <v>0.2</v>
      </c>
      <c r="C32" s="192"/>
      <c r="D32" s="192"/>
      <c r="E32" s="192"/>
      <c r="F32" s="192"/>
      <c r="G32" s="192"/>
      <c r="H32" s="192"/>
      <c r="I32" s="192"/>
      <c r="J32" s="192"/>
      <c r="K32" s="192"/>
      <c r="L32" s="192"/>
      <c r="M32" s="268"/>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row>
    <row r="33" spans="1:54" x14ac:dyDescent="0.25">
      <c r="A33" s="195" t="s">
        <v>420</v>
      </c>
      <c r="B33" s="205">
        <v>0</v>
      </c>
      <c r="C33" s="192"/>
      <c r="D33" s="192"/>
      <c r="E33" s="192"/>
      <c r="F33" s="192"/>
      <c r="G33" s="192"/>
      <c r="H33" s="192"/>
      <c r="I33" s="192"/>
      <c r="J33" s="192"/>
      <c r="K33" s="192"/>
      <c r="L33" s="192"/>
      <c r="M33" s="268"/>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row>
    <row r="34" spans="1:54" x14ac:dyDescent="0.25">
      <c r="A34" s="197" t="s">
        <v>487</v>
      </c>
      <c r="B34" s="206"/>
      <c r="C34" s="192"/>
      <c r="D34" s="192"/>
      <c r="E34" s="192"/>
      <c r="F34" s="192"/>
      <c r="G34" s="192"/>
      <c r="H34" s="192"/>
      <c r="I34" s="192"/>
      <c r="J34" s="192"/>
      <c r="K34" s="192"/>
      <c r="L34" s="192"/>
      <c r="M34" s="268"/>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row>
    <row r="35" spans="1:54" ht="16.5" thickBot="1" x14ac:dyDescent="0.3">
      <c r="A35" s="208" t="s">
        <v>488</v>
      </c>
      <c r="B35" s="211">
        <v>0</v>
      </c>
      <c r="C35" s="192"/>
      <c r="D35" s="192"/>
      <c r="E35" s="192"/>
      <c r="F35" s="192"/>
      <c r="G35" s="192"/>
      <c r="H35" s="192"/>
      <c r="I35" s="192"/>
      <c r="J35" s="192"/>
      <c r="K35" s="192"/>
      <c r="L35" s="192"/>
      <c r="M35" s="268"/>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row>
    <row r="36" spans="1:54" x14ac:dyDescent="0.25">
      <c r="A36" s="212" t="s">
        <v>489</v>
      </c>
      <c r="B36" s="213">
        <v>0</v>
      </c>
      <c r="C36" s="192"/>
      <c r="D36" s="192"/>
      <c r="E36" s="192"/>
      <c r="F36" s="192"/>
      <c r="G36" s="192"/>
      <c r="H36" s="192"/>
      <c r="I36" s="192"/>
      <c r="J36" s="192"/>
      <c r="K36" s="192"/>
      <c r="L36" s="192"/>
      <c r="M36" s="268"/>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c r="AY36" s="192"/>
      <c r="AZ36" s="192"/>
      <c r="BA36" s="192"/>
      <c r="BB36" s="192"/>
    </row>
    <row r="37" spans="1:54" x14ac:dyDescent="0.25">
      <c r="A37" s="214" t="s">
        <v>490</v>
      </c>
      <c r="B37" s="215">
        <v>0</v>
      </c>
      <c r="C37" s="192"/>
      <c r="D37" s="192"/>
      <c r="E37" s="192"/>
      <c r="F37" s="192"/>
      <c r="G37" s="192"/>
      <c r="H37" s="192"/>
      <c r="I37" s="192"/>
      <c r="J37" s="192"/>
      <c r="K37" s="192"/>
      <c r="L37" s="192"/>
      <c r="M37" s="268"/>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row>
    <row r="38" spans="1:54" x14ac:dyDescent="0.25">
      <c r="A38" s="214" t="s">
        <v>265</v>
      </c>
      <c r="B38" s="216">
        <v>0</v>
      </c>
      <c r="C38" s="192"/>
      <c r="D38" s="192"/>
      <c r="E38" s="192"/>
      <c r="F38" s="192"/>
      <c r="G38" s="192"/>
      <c r="H38" s="192"/>
      <c r="I38" s="192"/>
      <c r="J38" s="192"/>
      <c r="K38" s="192"/>
      <c r="L38" s="192"/>
      <c r="M38" s="268"/>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row>
    <row r="39" spans="1:54" x14ac:dyDescent="0.25">
      <c r="A39" s="214" t="s">
        <v>264</v>
      </c>
      <c r="B39" s="216">
        <v>0</v>
      </c>
      <c r="C39" s="192"/>
      <c r="D39" s="192"/>
      <c r="E39" s="192"/>
      <c r="F39" s="192"/>
      <c r="G39" s="192"/>
      <c r="H39" s="192"/>
      <c r="I39" s="192"/>
      <c r="J39" s="192"/>
      <c r="K39" s="192"/>
      <c r="L39" s="192"/>
      <c r="M39" s="268"/>
      <c r="N39" s="192"/>
      <c r="O39" s="192"/>
      <c r="P39" s="192"/>
      <c r="Q39" s="192"/>
      <c r="R39" s="192"/>
      <c r="S39" s="192"/>
      <c r="T39" s="192"/>
      <c r="U39" s="192"/>
      <c r="V39" s="192"/>
      <c r="W39" s="192"/>
      <c r="X39" s="192"/>
      <c r="Y39" s="192"/>
      <c r="Z39" s="270"/>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c r="AY39" s="192"/>
      <c r="AZ39" s="192"/>
      <c r="BA39" s="192"/>
      <c r="BB39" s="192"/>
    </row>
    <row r="40" spans="1:54" x14ac:dyDescent="0.25">
      <c r="A40" s="214" t="s">
        <v>263</v>
      </c>
      <c r="B40" s="216">
        <v>0.112</v>
      </c>
      <c r="C40" s="192"/>
      <c r="D40" s="192"/>
      <c r="E40" s="192"/>
      <c r="F40" s="192"/>
      <c r="G40" s="192"/>
      <c r="H40" s="192"/>
      <c r="I40" s="192"/>
      <c r="J40" s="192"/>
      <c r="K40" s="192"/>
      <c r="L40" s="192"/>
      <c r="M40" s="268"/>
      <c r="N40" s="192"/>
      <c r="O40" s="192"/>
      <c r="P40" s="192"/>
      <c r="Q40" s="192"/>
      <c r="R40" s="192"/>
      <c r="S40" s="192"/>
      <c r="T40" s="192"/>
      <c r="U40" s="271"/>
      <c r="V40" s="271"/>
      <c r="W40" s="271"/>
      <c r="X40" s="271"/>
      <c r="Y40" s="271"/>
      <c r="Z40" s="271"/>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c r="AY40" s="192"/>
      <c r="AZ40" s="192"/>
      <c r="BA40" s="192"/>
      <c r="BB40" s="192"/>
    </row>
    <row r="41" spans="1:54" x14ac:dyDescent="0.25">
      <c r="A41" s="214" t="s">
        <v>262</v>
      </c>
      <c r="B41" s="216">
        <v>1</v>
      </c>
      <c r="C41" s="192"/>
      <c r="D41" s="192"/>
      <c r="E41" s="192"/>
      <c r="F41" s="192"/>
      <c r="G41" s="192"/>
      <c r="H41" s="192"/>
      <c r="I41" s="192"/>
      <c r="J41" s="192"/>
      <c r="K41" s="192"/>
      <c r="L41" s="192"/>
      <c r="M41" s="268"/>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row>
    <row r="42" spans="1:54" ht="16.5" thickBot="1" x14ac:dyDescent="0.3">
      <c r="A42" s="217" t="s">
        <v>421</v>
      </c>
      <c r="B42" s="218">
        <v>0.112</v>
      </c>
      <c r="C42" s="192"/>
      <c r="D42" s="192"/>
      <c r="E42" s="192"/>
      <c r="F42" s="192"/>
      <c r="G42" s="192"/>
      <c r="H42" s="192"/>
      <c r="I42" s="192"/>
      <c r="J42" s="192"/>
      <c r="K42" s="192"/>
      <c r="L42" s="192"/>
      <c r="M42" s="268"/>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row>
    <row r="43" spans="1:54" x14ac:dyDescent="0.25">
      <c r="A43" s="219" t="s">
        <v>261</v>
      </c>
      <c r="B43" s="220">
        <v>2021</v>
      </c>
      <c r="C43" s="332">
        <f>B43+1</f>
        <v>2022</v>
      </c>
      <c r="D43" s="332">
        <f>C43+1</f>
        <v>2023</v>
      </c>
      <c r="E43" s="332">
        <f t="shared" ref="E43:AZ43" si="0">D43+1</f>
        <v>2024</v>
      </c>
      <c r="F43" s="332">
        <f t="shared" si="0"/>
        <v>2025</v>
      </c>
      <c r="G43" s="332">
        <f t="shared" si="0"/>
        <v>2026</v>
      </c>
      <c r="H43" s="332">
        <f t="shared" si="0"/>
        <v>2027</v>
      </c>
      <c r="I43" s="332">
        <f t="shared" si="0"/>
        <v>2028</v>
      </c>
      <c r="J43" s="332">
        <f t="shared" si="0"/>
        <v>2029</v>
      </c>
      <c r="K43" s="332">
        <f t="shared" si="0"/>
        <v>2030</v>
      </c>
      <c r="L43" s="332">
        <f t="shared" si="0"/>
        <v>2031</v>
      </c>
      <c r="M43" s="333">
        <f t="shared" si="0"/>
        <v>2032</v>
      </c>
      <c r="N43" s="332">
        <f t="shared" si="0"/>
        <v>2033</v>
      </c>
      <c r="O43" s="332">
        <f t="shared" si="0"/>
        <v>2034</v>
      </c>
      <c r="P43" s="332">
        <f t="shared" si="0"/>
        <v>2035</v>
      </c>
      <c r="Q43" s="332">
        <f t="shared" si="0"/>
        <v>2036</v>
      </c>
      <c r="R43" s="332">
        <f t="shared" si="0"/>
        <v>2037</v>
      </c>
      <c r="S43" s="332">
        <f t="shared" si="0"/>
        <v>2038</v>
      </c>
      <c r="T43" s="332">
        <f t="shared" si="0"/>
        <v>2039</v>
      </c>
      <c r="U43" s="332">
        <f t="shared" si="0"/>
        <v>2040</v>
      </c>
      <c r="V43" s="332">
        <f t="shared" si="0"/>
        <v>2041</v>
      </c>
      <c r="W43" s="332">
        <f t="shared" si="0"/>
        <v>2042</v>
      </c>
      <c r="X43" s="332">
        <f t="shared" si="0"/>
        <v>2043</v>
      </c>
      <c r="Y43" s="332">
        <f t="shared" si="0"/>
        <v>2044</v>
      </c>
      <c r="Z43" s="332">
        <f t="shared" si="0"/>
        <v>2045</v>
      </c>
      <c r="AA43" s="332">
        <f t="shared" si="0"/>
        <v>2046</v>
      </c>
      <c r="AB43" s="332">
        <f t="shared" si="0"/>
        <v>2047</v>
      </c>
      <c r="AC43" s="332">
        <f t="shared" si="0"/>
        <v>2048</v>
      </c>
      <c r="AD43" s="332">
        <f t="shared" si="0"/>
        <v>2049</v>
      </c>
      <c r="AE43" s="332">
        <f t="shared" si="0"/>
        <v>2050</v>
      </c>
      <c r="AF43" s="332">
        <f t="shared" si="0"/>
        <v>2051</v>
      </c>
      <c r="AG43" s="332">
        <f t="shared" si="0"/>
        <v>2052</v>
      </c>
      <c r="AH43" s="332">
        <f t="shared" si="0"/>
        <v>2053</v>
      </c>
      <c r="AI43" s="332">
        <f t="shared" si="0"/>
        <v>2054</v>
      </c>
      <c r="AJ43" s="332">
        <f t="shared" si="0"/>
        <v>2055</v>
      </c>
      <c r="AK43" s="332">
        <f t="shared" si="0"/>
        <v>2056</v>
      </c>
      <c r="AL43" s="332">
        <f t="shared" si="0"/>
        <v>2057</v>
      </c>
      <c r="AM43" s="332">
        <f t="shared" si="0"/>
        <v>2058</v>
      </c>
      <c r="AN43" s="332">
        <f t="shared" si="0"/>
        <v>2059</v>
      </c>
      <c r="AO43" s="332">
        <f t="shared" si="0"/>
        <v>2060</v>
      </c>
      <c r="AP43" s="332">
        <f t="shared" si="0"/>
        <v>2061</v>
      </c>
      <c r="AQ43" s="332">
        <f t="shared" si="0"/>
        <v>2062</v>
      </c>
      <c r="AR43" s="332">
        <f t="shared" si="0"/>
        <v>2063</v>
      </c>
      <c r="AS43" s="332">
        <f t="shared" si="0"/>
        <v>2064</v>
      </c>
      <c r="AT43" s="332">
        <f t="shared" si="0"/>
        <v>2065</v>
      </c>
      <c r="AU43" s="332">
        <f t="shared" si="0"/>
        <v>2066</v>
      </c>
      <c r="AV43" s="332">
        <f t="shared" si="0"/>
        <v>2067</v>
      </c>
      <c r="AW43" s="332">
        <f t="shared" si="0"/>
        <v>2068</v>
      </c>
      <c r="AX43" s="332">
        <f t="shared" si="0"/>
        <v>2069</v>
      </c>
      <c r="AY43" s="332">
        <f t="shared" si="0"/>
        <v>2070</v>
      </c>
      <c r="AZ43" s="332">
        <f t="shared" si="0"/>
        <v>2071</v>
      </c>
      <c r="BA43" s="192"/>
      <c r="BB43" s="192"/>
    </row>
    <row r="44" spans="1:54" x14ac:dyDescent="0.25">
      <c r="A44" s="221" t="s">
        <v>260</v>
      </c>
      <c r="B44" s="222">
        <v>4.5999999999999999E-2</v>
      </c>
      <c r="C44" s="222">
        <v>3.4000000000000002E-2</v>
      </c>
      <c r="D44" s="222">
        <v>0.04</v>
      </c>
      <c r="E44" s="222">
        <v>0.04</v>
      </c>
      <c r="F44" s="222">
        <v>0.04</v>
      </c>
      <c r="G44" s="222">
        <v>0.04</v>
      </c>
      <c r="H44" s="222">
        <v>0.04</v>
      </c>
      <c r="I44" s="222">
        <v>0.04</v>
      </c>
      <c r="J44" s="222">
        <v>0.04</v>
      </c>
      <c r="K44" s="222">
        <v>0.04</v>
      </c>
      <c r="L44" s="222">
        <v>0.04</v>
      </c>
      <c r="M44" s="222">
        <v>0.04</v>
      </c>
      <c r="N44" s="222">
        <v>0.04</v>
      </c>
      <c r="O44" s="222">
        <v>0.04</v>
      </c>
      <c r="P44" s="222">
        <v>0.04</v>
      </c>
      <c r="Q44" s="222">
        <v>0.04</v>
      </c>
      <c r="R44" s="222">
        <v>0.04</v>
      </c>
      <c r="S44" s="222">
        <v>0.04</v>
      </c>
      <c r="T44" s="222">
        <v>0.04</v>
      </c>
      <c r="U44" s="222">
        <v>0.04</v>
      </c>
      <c r="V44" s="222">
        <v>0.04</v>
      </c>
      <c r="W44" s="222">
        <v>0.04</v>
      </c>
      <c r="X44" s="222">
        <v>0.04</v>
      </c>
      <c r="Y44" s="222">
        <v>0.04</v>
      </c>
      <c r="Z44" s="222">
        <v>0.04</v>
      </c>
      <c r="AA44" s="222">
        <v>0.04</v>
      </c>
      <c r="AB44" s="222">
        <v>0.04</v>
      </c>
      <c r="AC44" s="222">
        <v>0.04</v>
      </c>
      <c r="AD44" s="222">
        <v>0.04</v>
      </c>
      <c r="AE44" s="222">
        <v>0.04</v>
      </c>
      <c r="AF44" s="222">
        <v>0.04</v>
      </c>
      <c r="AG44" s="222">
        <v>0.04</v>
      </c>
      <c r="AH44" s="222">
        <v>0.04</v>
      </c>
      <c r="AI44" s="222">
        <v>0.04</v>
      </c>
      <c r="AJ44" s="222">
        <v>0.04</v>
      </c>
      <c r="AK44" s="222">
        <v>0.04</v>
      </c>
      <c r="AL44" s="222">
        <v>0.04</v>
      </c>
      <c r="AM44" s="222">
        <v>0.04</v>
      </c>
      <c r="AN44" s="222">
        <v>0.04</v>
      </c>
      <c r="AO44" s="222">
        <v>0.04</v>
      </c>
      <c r="AP44" s="222">
        <v>0.04</v>
      </c>
      <c r="AQ44" s="222">
        <v>0.04</v>
      </c>
      <c r="AR44" s="222">
        <v>0.04</v>
      </c>
      <c r="AS44" s="222">
        <v>0.04</v>
      </c>
      <c r="AT44" s="222">
        <v>0.04</v>
      </c>
      <c r="AU44" s="222">
        <v>0.04</v>
      </c>
      <c r="AV44" s="222">
        <v>0.04</v>
      </c>
      <c r="AW44" s="222">
        <v>0.04</v>
      </c>
      <c r="AX44" s="222">
        <v>0.04</v>
      </c>
      <c r="AY44" s="222">
        <v>1.04</v>
      </c>
      <c r="AZ44" s="222">
        <v>2.04</v>
      </c>
      <c r="BA44" s="192"/>
      <c r="BB44" s="192"/>
    </row>
    <row r="45" spans="1:54" x14ac:dyDescent="0.25">
      <c r="A45" s="221" t="s">
        <v>259</v>
      </c>
      <c r="B45" s="222">
        <v>4.5999999999999999E-2</v>
      </c>
      <c r="C45" s="222">
        <v>8.156399999999997E-2</v>
      </c>
      <c r="D45" s="222">
        <v>0.12482656000000003</v>
      </c>
      <c r="E45" s="222">
        <v>0.16981962240000015</v>
      </c>
      <c r="F45" s="222">
        <v>0.21661240729600029</v>
      </c>
      <c r="G45" s="222">
        <v>0.2652769035878404</v>
      </c>
      <c r="H45" s="222">
        <v>0.31588797973135407</v>
      </c>
      <c r="I45" s="222">
        <v>0.36852349892060832</v>
      </c>
      <c r="J45" s="222">
        <v>0.4232644388774327</v>
      </c>
      <c r="K45" s="222">
        <v>0.48019501643253015</v>
      </c>
      <c r="L45" s="222">
        <v>0.53940281708983151</v>
      </c>
      <c r="M45" s="272">
        <v>0.60097892977342493</v>
      </c>
      <c r="N45" s="222">
        <v>0.66501808696436204</v>
      </c>
      <c r="O45" s="222">
        <v>0.73161881044293664</v>
      </c>
      <c r="P45" s="222">
        <v>0.8008835628606541</v>
      </c>
      <c r="Q45" s="222">
        <v>0.87291890537508032</v>
      </c>
      <c r="R45" s="222">
        <v>0.94783566159008359</v>
      </c>
      <c r="S45" s="222">
        <v>1.0257490880536868</v>
      </c>
      <c r="T45" s="222">
        <v>1.1067790515758342</v>
      </c>
      <c r="U45" s="222">
        <v>1.1910502136388676</v>
      </c>
      <c r="V45" s="222">
        <v>1.2786922221844224</v>
      </c>
      <c r="W45" s="222">
        <v>1.3698399110717991</v>
      </c>
      <c r="X45" s="222">
        <v>1.4646335075146713</v>
      </c>
      <c r="Y45" s="222">
        <v>1.563218847815258</v>
      </c>
      <c r="Z45" s="222">
        <v>1.6657476017278685</v>
      </c>
      <c r="AA45" s="222">
        <v>1.7723775057969835</v>
      </c>
      <c r="AB45" s="222">
        <v>1.8832726060288629</v>
      </c>
      <c r="AC45" s="222">
        <v>1.9986035102700175</v>
      </c>
      <c r="AD45" s="222">
        <v>2.1185476506808181</v>
      </c>
      <c r="AE45" s="222">
        <v>2.2432895567080511</v>
      </c>
      <c r="AF45" s="222">
        <v>2.3730211389763731</v>
      </c>
      <c r="AG45" s="222">
        <v>2.507941984535428</v>
      </c>
      <c r="AH45" s="222">
        <v>2.6482596639168454</v>
      </c>
      <c r="AI45" s="222">
        <v>2.7941900504735195</v>
      </c>
      <c r="AJ45" s="222">
        <v>2.9459576524924604</v>
      </c>
      <c r="AK45" s="222">
        <v>3.1037959585921593</v>
      </c>
      <c r="AL45" s="222">
        <v>3.2679477969358457</v>
      </c>
      <c r="AM45" s="222">
        <v>3.4386657088132795</v>
      </c>
      <c r="AN45" s="222">
        <v>3.6162123371658108</v>
      </c>
      <c r="AO45" s="222">
        <v>3.8008608306524438</v>
      </c>
      <c r="AP45" s="222">
        <v>3.992895263878542</v>
      </c>
      <c r="AQ45" s="222">
        <v>4.1926110744336835</v>
      </c>
      <c r="AR45" s="222">
        <v>4.4003155174110313</v>
      </c>
      <c r="AS45" s="222">
        <v>4.6163281381074723</v>
      </c>
      <c r="AT45" s="222">
        <v>4.8409812636317717</v>
      </c>
      <c r="AU45" s="222">
        <v>5.0746205141770426</v>
      </c>
      <c r="AV45" s="222">
        <v>5.3176053347441243</v>
      </c>
      <c r="AW45" s="222">
        <v>5.5703095481338893</v>
      </c>
      <c r="AX45" s="222">
        <v>5.833121930059245</v>
      </c>
      <c r="AY45" s="222">
        <v>12.93956873732086</v>
      </c>
      <c r="AZ45" s="222">
        <v>41.376288961455415</v>
      </c>
      <c r="BA45" s="192"/>
      <c r="BB45" s="192"/>
    </row>
    <row r="46" spans="1:54" ht="16.5" thickBot="1" x14ac:dyDescent="0.3">
      <c r="A46" s="223" t="s">
        <v>422</v>
      </c>
      <c r="B46" s="224">
        <v>8494537.9666666668</v>
      </c>
      <c r="C46" s="224">
        <v>5663025.2833333332</v>
      </c>
      <c r="D46" s="224">
        <v>7068556.8288541678</v>
      </c>
      <c r="E46" s="224">
        <v>7280624.7621666668</v>
      </c>
      <c r="F46" s="224">
        <v>7499055.4820416672</v>
      </c>
      <c r="G46" s="224">
        <v>7724023.6532083349</v>
      </c>
      <c r="H46" s="224">
        <v>7955744.3628045833</v>
      </c>
      <c r="I46" s="224">
        <v>8194416.6936887214</v>
      </c>
      <c r="J46" s="224">
        <v>8440249.1944993827</v>
      </c>
      <c r="K46" s="224">
        <v>8693456.6703343671</v>
      </c>
      <c r="L46" s="224">
        <v>8954260.3704443946</v>
      </c>
      <c r="M46" s="334">
        <v>9216735.4876407441</v>
      </c>
      <c r="N46" s="224">
        <v>9493237.5522699654</v>
      </c>
      <c r="O46" s="224">
        <v>9778034.6788380668</v>
      </c>
      <c r="P46" s="224">
        <v>10071375.719203211</v>
      </c>
      <c r="Q46" s="224">
        <v>10373516.990779309</v>
      </c>
      <c r="R46" s="224">
        <v>10684722.500502687</v>
      </c>
      <c r="S46" s="224">
        <v>11005264.175517766</v>
      </c>
      <c r="T46" s="224">
        <v>11335422.100783298</v>
      </c>
      <c r="U46" s="224">
        <v>11675484.763806799</v>
      </c>
      <c r="V46" s="224">
        <v>12025749.306721004</v>
      </c>
      <c r="W46" s="224">
        <v>12386521.785922633</v>
      </c>
      <c r="X46" s="224">
        <v>12758117.439500315</v>
      </c>
      <c r="Y46" s="224">
        <v>13140860.962685326</v>
      </c>
      <c r="Z46" s="224">
        <v>13535086.791565884</v>
      </c>
      <c r="AA46" s="224">
        <v>13941139.395312861</v>
      </c>
      <c r="AB46" s="224">
        <v>14359373.577172246</v>
      </c>
      <c r="AC46" s="224">
        <v>14790154.784487413</v>
      </c>
      <c r="AD46" s="224">
        <v>15233859.428022036</v>
      </c>
      <c r="AE46" s="224">
        <v>15690875.210862698</v>
      </c>
      <c r="AF46" s="224">
        <v>16161601.46718858</v>
      </c>
      <c r="AG46" s="224">
        <v>16646449.511204239</v>
      </c>
      <c r="AH46" s="224">
        <v>17145842.996540368</v>
      </c>
      <c r="AI46" s="224">
        <v>17660218.286436576</v>
      </c>
      <c r="AJ46" s="224">
        <v>18190024.835029677</v>
      </c>
      <c r="AK46" s="224">
        <v>18735725.580080565</v>
      </c>
      <c r="AL46" s="224">
        <v>19297797.347482983</v>
      </c>
      <c r="AM46" s="224">
        <v>19876731.26790747</v>
      </c>
      <c r="AN46" s="224">
        <v>20473033.205944698</v>
      </c>
      <c r="AO46" s="224">
        <v>21087224.202123038</v>
      </c>
      <c r="AP46" s="224">
        <v>21719840.92818673</v>
      </c>
      <c r="AQ46" s="224">
        <v>22371436.156032331</v>
      </c>
      <c r="AR46" s="224">
        <v>23011814.782447997</v>
      </c>
      <c r="AS46" s="224">
        <v>23702169.225921441</v>
      </c>
      <c r="AT46" s="224">
        <v>24413234.302699082</v>
      </c>
      <c r="AU46" s="224">
        <v>25145631.331780061</v>
      </c>
      <c r="AV46" s="224">
        <v>25900000.271733463</v>
      </c>
      <c r="AW46" s="224">
        <v>26677000.279885463</v>
      </c>
      <c r="AX46" s="224">
        <v>27477310.288282029</v>
      </c>
      <c r="AY46" s="224">
        <v>28301629.596930489</v>
      </c>
      <c r="AZ46" s="224">
        <v>29150678.484838407</v>
      </c>
      <c r="BA46" s="199"/>
      <c r="BB46" s="199"/>
    </row>
    <row r="47" spans="1:54" x14ac:dyDescent="0.25">
      <c r="A47" s="192" t="s">
        <v>491</v>
      </c>
      <c r="B47" s="192">
        <v>8494.5379666666668</v>
      </c>
      <c r="C47" s="335">
        <v>5663.0252833333334</v>
      </c>
      <c r="D47" s="335">
        <v>7068.5568288541681</v>
      </c>
      <c r="E47" s="335">
        <v>7280.6247621666671</v>
      </c>
      <c r="F47" s="335">
        <v>7499.0554820416673</v>
      </c>
      <c r="G47" s="335">
        <v>7724.0236532083345</v>
      </c>
      <c r="H47" s="335">
        <v>7955.744362804583</v>
      </c>
      <c r="I47" s="335">
        <v>8194.4166936887214</v>
      </c>
      <c r="J47" s="335">
        <v>8440.2491944993835</v>
      </c>
      <c r="K47" s="335">
        <v>8693.4566703343662</v>
      </c>
      <c r="L47" s="335">
        <v>8954.2603704443954</v>
      </c>
      <c r="M47" s="336">
        <v>9216.7354876407444</v>
      </c>
      <c r="N47" s="335">
        <v>9493.2375522699658</v>
      </c>
      <c r="O47" s="335">
        <v>9778.0346788380666</v>
      </c>
      <c r="P47" s="335">
        <v>10071.375719203212</v>
      </c>
      <c r="Q47" s="335">
        <v>10373.516990779308</v>
      </c>
      <c r="R47" s="335">
        <v>10684.722500502687</v>
      </c>
      <c r="S47" s="335">
        <v>11005.264175517766</v>
      </c>
      <c r="T47" s="335">
        <v>11335.422100783298</v>
      </c>
      <c r="U47" s="335">
        <v>11675.484763806799</v>
      </c>
      <c r="V47" s="335">
        <v>12025.749306721003</v>
      </c>
      <c r="W47" s="335">
        <v>12386.521785922634</v>
      </c>
      <c r="X47" s="335">
        <v>12758.117439500315</v>
      </c>
      <c r="Y47" s="335">
        <v>13140.860962685327</v>
      </c>
      <c r="Z47" s="335">
        <v>13535.086791565884</v>
      </c>
      <c r="AA47" s="335">
        <v>13941.139395312861</v>
      </c>
      <c r="AB47" s="192">
        <v>14359.373577172246</v>
      </c>
      <c r="AC47" s="192">
        <v>14790.154784487413</v>
      </c>
      <c r="AD47" s="192">
        <v>15233.859428022037</v>
      </c>
      <c r="AE47" s="192">
        <v>15690.875210862698</v>
      </c>
      <c r="AF47" s="192">
        <v>16161.601467188581</v>
      </c>
      <c r="AG47" s="192">
        <v>16646.449511204239</v>
      </c>
      <c r="AH47" s="192">
        <v>17145.842996540367</v>
      </c>
      <c r="AI47" s="192">
        <v>17660.218286436575</v>
      </c>
      <c r="AJ47" s="192">
        <v>18190.024835029675</v>
      </c>
      <c r="AK47" s="192">
        <v>18735.725580080565</v>
      </c>
      <c r="AL47" s="192">
        <v>19297.797347482981</v>
      </c>
      <c r="AM47" s="192">
        <v>19876.731267907471</v>
      </c>
      <c r="AN47" s="192">
        <v>20473.033205944699</v>
      </c>
      <c r="AO47" s="192">
        <v>21087.224202123038</v>
      </c>
      <c r="AP47" s="192">
        <v>21719.840928186728</v>
      </c>
      <c r="AQ47" s="192">
        <v>22371.43615603233</v>
      </c>
      <c r="AR47" s="192">
        <v>23011.814782447997</v>
      </c>
      <c r="AS47" s="192">
        <v>23702.16922592144</v>
      </c>
      <c r="AT47" s="192">
        <v>24413.234302699082</v>
      </c>
      <c r="AU47" s="192">
        <v>25145.63133178006</v>
      </c>
      <c r="AV47" s="192">
        <v>25900.000271733461</v>
      </c>
      <c r="AW47" s="192">
        <v>26677.000279885462</v>
      </c>
      <c r="AX47" s="192">
        <v>27477.310288282028</v>
      </c>
      <c r="AY47" s="192">
        <v>28301.629596930488</v>
      </c>
      <c r="AZ47" s="192">
        <v>29150.678484838409</v>
      </c>
      <c r="BA47" s="192">
        <v>30025.198839383556</v>
      </c>
      <c r="BB47" s="192"/>
    </row>
    <row r="48" spans="1:54" x14ac:dyDescent="0.25">
      <c r="A48" s="294" t="s">
        <v>492</v>
      </c>
      <c r="B48" s="294">
        <v>0</v>
      </c>
      <c r="C48" s="294">
        <v>0</v>
      </c>
      <c r="D48" s="294">
        <v>1076.4359927741198</v>
      </c>
      <c r="E48" s="294">
        <v>1076.8190918741136</v>
      </c>
      <c r="F48" s="294">
        <v>1076.8190918741136</v>
      </c>
      <c r="G48" s="294">
        <v>1076.8190918741136</v>
      </c>
      <c r="H48" s="294">
        <v>1076.8190918741136</v>
      </c>
      <c r="I48" s="294">
        <v>1076.8190918741136</v>
      </c>
      <c r="J48" s="294">
        <v>1174.7117365899419</v>
      </c>
      <c r="K48" s="294">
        <v>1174.7117365899419</v>
      </c>
      <c r="L48" s="294">
        <v>1174.7117365899419</v>
      </c>
      <c r="M48" s="294">
        <v>1174.7117365899419</v>
      </c>
      <c r="N48" s="294">
        <v>1174.7117365899419</v>
      </c>
      <c r="O48" s="294">
        <v>1174.7117365899419</v>
      </c>
      <c r="P48" s="294">
        <v>1272.6043813057704</v>
      </c>
      <c r="Q48" s="294">
        <v>1272.6043813057704</v>
      </c>
      <c r="R48" s="294">
        <v>1272.6043813057704</v>
      </c>
      <c r="S48" s="294">
        <v>1272.6043813057704</v>
      </c>
      <c r="T48" s="294">
        <v>1272.6043813057704</v>
      </c>
      <c r="U48" s="294">
        <v>1272.6043813057704</v>
      </c>
      <c r="V48" s="294">
        <v>1370.4970260215989</v>
      </c>
      <c r="W48" s="294">
        <v>1370.4970260215989</v>
      </c>
      <c r="X48" s="294">
        <v>1370.4970260215989</v>
      </c>
      <c r="Y48" s="294">
        <v>1370.4970260215989</v>
      </c>
      <c r="Z48" s="294">
        <v>1370.4970260215989</v>
      </c>
      <c r="AA48" s="294">
        <v>1370.4970260215989</v>
      </c>
      <c r="AB48" s="294">
        <v>1370.4970260215989</v>
      </c>
      <c r="AC48" s="294">
        <v>1370.4970260215989</v>
      </c>
      <c r="AD48" s="294">
        <v>1370.4970260215989</v>
      </c>
      <c r="AE48" s="294">
        <v>1370.4970260215989</v>
      </c>
      <c r="AF48" s="294">
        <v>1370.4970260215989</v>
      </c>
      <c r="AG48" s="294">
        <v>1370.4970260215989</v>
      </c>
      <c r="AH48" s="294">
        <v>1370.4970260215989</v>
      </c>
      <c r="AI48" s="294">
        <v>1370.4970260215989</v>
      </c>
      <c r="AJ48" s="294">
        <v>1370.4970260215989</v>
      </c>
      <c r="AK48" s="294">
        <v>1370.4970260215989</v>
      </c>
      <c r="AL48" s="294">
        <v>1370.4970260215989</v>
      </c>
      <c r="AM48" s="294">
        <v>1370.4970260215989</v>
      </c>
      <c r="AN48" s="294">
        <v>1370.4970260215989</v>
      </c>
      <c r="AO48" s="294">
        <v>1370.4970260215989</v>
      </c>
      <c r="AP48" s="294">
        <v>1370.4970260215989</v>
      </c>
      <c r="AQ48" s="294">
        <v>1370.4970260215989</v>
      </c>
      <c r="AR48" s="294">
        <v>1370.4970260215989</v>
      </c>
      <c r="AS48" s="294">
        <v>1370.4970260215989</v>
      </c>
      <c r="AT48" s="294">
        <v>1370.4970260215989</v>
      </c>
      <c r="AU48" s="294">
        <v>1370.4970260215989</v>
      </c>
      <c r="AV48" s="294">
        <v>1370.4970260215989</v>
      </c>
      <c r="AW48" s="294">
        <v>1370.4970260215989</v>
      </c>
      <c r="AX48" s="294">
        <v>1370.4970260215989</v>
      </c>
      <c r="AY48" s="294">
        <v>1370.4970260215989</v>
      </c>
      <c r="AZ48" s="294">
        <v>1370.4970260215989</v>
      </c>
      <c r="BA48" s="294">
        <v>1370.4970260215989</v>
      </c>
      <c r="BB48" s="294"/>
    </row>
    <row r="49" spans="1:54" x14ac:dyDescent="0.25">
      <c r="A49" s="192" t="s">
        <v>493</v>
      </c>
      <c r="B49" s="192">
        <v>0</v>
      </c>
      <c r="C49" s="192">
        <v>0</v>
      </c>
      <c r="D49" s="192">
        <v>5.658617875</v>
      </c>
      <c r="E49" s="192">
        <v>5.8283854000000002</v>
      </c>
      <c r="F49" s="192">
        <v>6.0032465500000001</v>
      </c>
      <c r="G49" s="192">
        <v>6.1833411500000004</v>
      </c>
      <c r="H49" s="192">
        <v>6.3688413844999996</v>
      </c>
      <c r="I49" s="192">
        <v>6.5599066260350005</v>
      </c>
      <c r="J49" s="192">
        <v>6.7567038248160509</v>
      </c>
      <c r="K49" s="192">
        <v>6.9594049395605317</v>
      </c>
      <c r="L49" s="192">
        <v>7.1681870877473477</v>
      </c>
      <c r="M49" s="192">
        <v>14.766465400759536</v>
      </c>
      <c r="N49" s="192">
        <v>15.209459362782324</v>
      </c>
      <c r="O49" s="192">
        <v>15.665743143665793</v>
      </c>
      <c r="P49" s="192">
        <v>16.135715437975769</v>
      </c>
      <c r="Q49" s="192">
        <v>16.619786901115042</v>
      </c>
      <c r="R49" s="192">
        <v>17.118380508148498</v>
      </c>
      <c r="S49" s="192">
        <v>17.631931923392948</v>
      </c>
      <c r="T49" s="192">
        <v>18.160889881094736</v>
      </c>
      <c r="U49" s="192">
        <v>18.705716577527578</v>
      </c>
      <c r="V49" s="192">
        <v>19.266888074853409</v>
      </c>
      <c r="W49" s="192">
        <v>39.689789434198026</v>
      </c>
      <c r="X49" s="192">
        <v>40.880483117223967</v>
      </c>
      <c r="Y49" s="192">
        <v>42.106897610740695</v>
      </c>
      <c r="Z49" s="192">
        <v>43.370104539062915</v>
      </c>
      <c r="AA49" s="192">
        <v>44.671207675234797</v>
      </c>
      <c r="AB49" s="192">
        <v>46.011343905491842</v>
      </c>
      <c r="AC49" s="192">
        <v>47.3916842226566</v>
      </c>
      <c r="AD49" s="192">
        <v>48.813434749336302</v>
      </c>
      <c r="AE49" s="192">
        <v>50.277837791816388</v>
      </c>
      <c r="AF49" s="192">
        <v>51.786172925570881</v>
      </c>
      <c r="AG49" s="192">
        <v>53.339758113338007</v>
      </c>
      <c r="AH49" s="192">
        <v>54.93995085673815</v>
      </c>
      <c r="AI49" s="192">
        <v>56.588149382440292</v>
      </c>
      <c r="AJ49" s="192">
        <v>58.285793863913504</v>
      </c>
      <c r="AK49" s="192">
        <v>60.034367679830915</v>
      </c>
      <c r="AL49" s="192">
        <v>61.835398710225839</v>
      </c>
      <c r="AM49" s="192">
        <v>63.690460671532612</v>
      </c>
      <c r="AN49" s="192">
        <v>65.601174491678606</v>
      </c>
      <c r="AO49" s="192">
        <v>67.569209726428952</v>
      </c>
      <c r="AP49" s="192">
        <v>69.596286018221818</v>
      </c>
      <c r="AQ49" s="192">
        <v>71.684174598768479</v>
      </c>
      <c r="AR49" s="192">
        <v>73.834699836731531</v>
      </c>
      <c r="AS49" s="192">
        <v>76.049740831833489</v>
      </c>
      <c r="AT49" s="192">
        <v>78.331233056788491</v>
      </c>
      <c r="AU49" s="192">
        <v>80.681170048492163</v>
      </c>
      <c r="AV49" s="192">
        <v>83.10160514994692</v>
      </c>
      <c r="AW49" s="192">
        <v>85.59465330444533</v>
      </c>
      <c r="AX49" s="192">
        <v>88.162492903578695</v>
      </c>
      <c r="AY49" s="192">
        <v>90.80736769068605</v>
      </c>
      <c r="AZ49" s="192">
        <v>93.531588721406649</v>
      </c>
      <c r="BA49" s="192">
        <v>96.337536383048842</v>
      </c>
      <c r="BB49" s="192"/>
    </row>
    <row r="50" spans="1:54" x14ac:dyDescent="0.25">
      <c r="A50" s="192"/>
      <c r="B50" s="192"/>
      <c r="C50" s="192"/>
      <c r="D50" s="192"/>
      <c r="E50" s="192"/>
      <c r="F50" s="192"/>
      <c r="G50" s="192"/>
      <c r="H50" s="192"/>
      <c r="I50" s="192"/>
      <c r="J50" s="192"/>
      <c r="K50" s="192"/>
      <c r="L50" s="192"/>
      <c r="M50" s="268"/>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row>
    <row r="51" spans="1:54"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2"/>
      <c r="AN51" s="192"/>
      <c r="AO51" s="192"/>
      <c r="AP51" s="192"/>
      <c r="AQ51" s="192"/>
      <c r="AR51" s="192"/>
      <c r="AS51" s="192"/>
      <c r="AT51" s="192"/>
      <c r="AU51" s="192"/>
      <c r="AV51" s="192"/>
      <c r="AW51" s="192"/>
      <c r="AX51" s="192"/>
      <c r="AY51" s="192"/>
      <c r="AZ51" s="192"/>
      <c r="BA51" s="192"/>
      <c r="BB51" s="192"/>
    </row>
    <row r="52" spans="1:54" ht="16.5" thickBot="1" x14ac:dyDescent="0.3">
      <c r="A52" s="225"/>
      <c r="B52" s="225"/>
      <c r="C52" s="225"/>
      <c r="D52" s="225"/>
      <c r="E52" s="225"/>
      <c r="F52" s="225"/>
      <c r="G52" s="225"/>
      <c r="H52" s="225"/>
      <c r="I52" s="225"/>
      <c r="J52" s="225"/>
      <c r="K52" s="225"/>
      <c r="L52" s="225"/>
      <c r="M52" s="273"/>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c r="BA52" s="225"/>
      <c r="BB52" s="225"/>
    </row>
    <row r="53" spans="1:54" x14ac:dyDescent="0.25">
      <c r="A53" s="226" t="s">
        <v>494</v>
      </c>
      <c r="B53" s="220">
        <f>B43</f>
        <v>2021</v>
      </c>
      <c r="C53" s="220">
        <f t="shared" ref="C53:AZ53" si="1">C43</f>
        <v>2022</v>
      </c>
      <c r="D53" s="220">
        <f t="shared" si="1"/>
        <v>2023</v>
      </c>
      <c r="E53" s="220">
        <f t="shared" si="1"/>
        <v>2024</v>
      </c>
      <c r="F53" s="220">
        <f t="shared" si="1"/>
        <v>2025</v>
      </c>
      <c r="G53" s="220">
        <f t="shared" si="1"/>
        <v>2026</v>
      </c>
      <c r="H53" s="220">
        <f t="shared" si="1"/>
        <v>2027</v>
      </c>
      <c r="I53" s="220">
        <f t="shared" si="1"/>
        <v>2028</v>
      </c>
      <c r="J53" s="220">
        <f t="shared" si="1"/>
        <v>2029</v>
      </c>
      <c r="K53" s="220">
        <f t="shared" si="1"/>
        <v>2030</v>
      </c>
      <c r="L53" s="220">
        <f t="shared" si="1"/>
        <v>2031</v>
      </c>
      <c r="M53" s="274">
        <f t="shared" si="1"/>
        <v>2032</v>
      </c>
      <c r="N53" s="220">
        <f t="shared" si="1"/>
        <v>2033</v>
      </c>
      <c r="O53" s="220">
        <f t="shared" si="1"/>
        <v>2034</v>
      </c>
      <c r="P53" s="220">
        <f t="shared" si="1"/>
        <v>2035</v>
      </c>
      <c r="Q53" s="220">
        <f t="shared" si="1"/>
        <v>2036</v>
      </c>
      <c r="R53" s="220">
        <f t="shared" si="1"/>
        <v>2037</v>
      </c>
      <c r="S53" s="220">
        <f t="shared" si="1"/>
        <v>2038</v>
      </c>
      <c r="T53" s="220">
        <f t="shared" si="1"/>
        <v>2039</v>
      </c>
      <c r="U53" s="220">
        <f t="shared" si="1"/>
        <v>2040</v>
      </c>
      <c r="V53" s="220">
        <f t="shared" si="1"/>
        <v>2041</v>
      </c>
      <c r="W53" s="220">
        <f t="shared" si="1"/>
        <v>2042</v>
      </c>
      <c r="X53" s="220">
        <f t="shared" si="1"/>
        <v>2043</v>
      </c>
      <c r="Y53" s="220">
        <f t="shared" si="1"/>
        <v>2044</v>
      </c>
      <c r="Z53" s="220">
        <f t="shared" si="1"/>
        <v>2045</v>
      </c>
      <c r="AA53" s="220">
        <f t="shared" si="1"/>
        <v>2046</v>
      </c>
      <c r="AB53" s="220">
        <f t="shared" si="1"/>
        <v>2047</v>
      </c>
      <c r="AC53" s="220">
        <f t="shared" si="1"/>
        <v>2048</v>
      </c>
      <c r="AD53" s="220">
        <f t="shared" si="1"/>
        <v>2049</v>
      </c>
      <c r="AE53" s="220">
        <f t="shared" si="1"/>
        <v>2050</v>
      </c>
      <c r="AF53" s="220">
        <f t="shared" si="1"/>
        <v>2051</v>
      </c>
      <c r="AG53" s="220">
        <f t="shared" si="1"/>
        <v>2052</v>
      </c>
      <c r="AH53" s="220">
        <f t="shared" si="1"/>
        <v>2053</v>
      </c>
      <c r="AI53" s="220">
        <f t="shared" si="1"/>
        <v>2054</v>
      </c>
      <c r="AJ53" s="220">
        <f t="shared" si="1"/>
        <v>2055</v>
      </c>
      <c r="AK53" s="220">
        <f t="shared" si="1"/>
        <v>2056</v>
      </c>
      <c r="AL53" s="220">
        <f t="shared" si="1"/>
        <v>2057</v>
      </c>
      <c r="AM53" s="220">
        <f t="shared" si="1"/>
        <v>2058</v>
      </c>
      <c r="AN53" s="220">
        <f t="shared" si="1"/>
        <v>2059</v>
      </c>
      <c r="AO53" s="220">
        <f t="shared" si="1"/>
        <v>2060</v>
      </c>
      <c r="AP53" s="220">
        <f t="shared" si="1"/>
        <v>2061</v>
      </c>
      <c r="AQ53" s="220">
        <f t="shared" si="1"/>
        <v>2062</v>
      </c>
      <c r="AR53" s="220">
        <f t="shared" si="1"/>
        <v>2063</v>
      </c>
      <c r="AS53" s="220">
        <f t="shared" si="1"/>
        <v>2064</v>
      </c>
      <c r="AT53" s="220">
        <f t="shared" si="1"/>
        <v>2065</v>
      </c>
      <c r="AU53" s="220">
        <f t="shared" si="1"/>
        <v>2066</v>
      </c>
      <c r="AV53" s="220">
        <f t="shared" si="1"/>
        <v>2067</v>
      </c>
      <c r="AW53" s="220">
        <f t="shared" si="1"/>
        <v>2068</v>
      </c>
      <c r="AX53" s="220">
        <f t="shared" si="1"/>
        <v>2069</v>
      </c>
      <c r="AY53" s="220">
        <f t="shared" si="1"/>
        <v>2070</v>
      </c>
      <c r="AZ53" s="220">
        <f t="shared" si="1"/>
        <v>2071</v>
      </c>
      <c r="BA53" s="192"/>
      <c r="BB53" s="192"/>
    </row>
    <row r="54" spans="1:54" x14ac:dyDescent="0.25">
      <c r="A54" s="227" t="s">
        <v>495</v>
      </c>
      <c r="B54" s="228">
        <v>0</v>
      </c>
      <c r="C54" s="228">
        <v>0</v>
      </c>
      <c r="D54" s="228">
        <v>0</v>
      </c>
      <c r="E54" s="228">
        <v>0</v>
      </c>
      <c r="F54" s="228">
        <v>0</v>
      </c>
      <c r="G54" s="228">
        <v>0</v>
      </c>
      <c r="H54" s="228">
        <v>0</v>
      </c>
      <c r="I54" s="228">
        <v>0</v>
      </c>
      <c r="J54" s="228">
        <v>0</v>
      </c>
      <c r="K54" s="228">
        <v>0</v>
      </c>
      <c r="L54" s="228">
        <v>0</v>
      </c>
      <c r="M54" s="275">
        <v>0</v>
      </c>
      <c r="N54" s="228">
        <v>0</v>
      </c>
      <c r="O54" s="228">
        <v>0</v>
      </c>
      <c r="P54" s="228">
        <v>0</v>
      </c>
      <c r="Q54" s="228">
        <v>0</v>
      </c>
      <c r="R54" s="228">
        <v>0</v>
      </c>
      <c r="S54" s="228">
        <v>0</v>
      </c>
      <c r="T54" s="228">
        <v>0</v>
      </c>
      <c r="U54" s="228">
        <v>0</v>
      </c>
      <c r="V54" s="228">
        <v>0</v>
      </c>
      <c r="W54" s="228">
        <v>0</v>
      </c>
      <c r="X54" s="228">
        <v>0</v>
      </c>
      <c r="Y54" s="228">
        <v>0</v>
      </c>
      <c r="Z54" s="228">
        <v>0</v>
      </c>
      <c r="AA54" s="228">
        <v>0</v>
      </c>
      <c r="AB54" s="228">
        <v>0</v>
      </c>
      <c r="AC54" s="228">
        <v>0</v>
      </c>
      <c r="AD54" s="228">
        <v>0</v>
      </c>
      <c r="AE54" s="228">
        <v>0</v>
      </c>
      <c r="AF54" s="228">
        <v>0</v>
      </c>
      <c r="AG54" s="228">
        <v>0</v>
      </c>
      <c r="AH54" s="228">
        <v>0</v>
      </c>
      <c r="AI54" s="228">
        <v>0</v>
      </c>
      <c r="AJ54" s="228">
        <v>0</v>
      </c>
      <c r="AK54" s="228">
        <v>0</v>
      </c>
      <c r="AL54" s="228">
        <v>0</v>
      </c>
      <c r="AM54" s="228">
        <v>0</v>
      </c>
      <c r="AN54" s="228">
        <v>0</v>
      </c>
      <c r="AO54" s="228">
        <v>0</v>
      </c>
      <c r="AP54" s="228">
        <v>0</v>
      </c>
      <c r="AQ54" s="228">
        <v>0</v>
      </c>
      <c r="AR54" s="228">
        <v>0</v>
      </c>
      <c r="AS54" s="228">
        <v>0</v>
      </c>
      <c r="AT54" s="228">
        <v>0</v>
      </c>
      <c r="AU54" s="228">
        <v>0</v>
      </c>
      <c r="AV54" s="228">
        <v>0</v>
      </c>
      <c r="AW54" s="228">
        <v>0</v>
      </c>
      <c r="AX54" s="228">
        <v>0</v>
      </c>
      <c r="AY54" s="228">
        <v>0</v>
      </c>
      <c r="AZ54" s="228">
        <v>0</v>
      </c>
      <c r="BA54" s="192"/>
      <c r="BB54" s="192"/>
    </row>
    <row r="55" spans="1:54" x14ac:dyDescent="0.25">
      <c r="A55" s="227" t="s">
        <v>496</v>
      </c>
      <c r="B55" s="228">
        <v>0</v>
      </c>
      <c r="C55" s="228">
        <v>0</v>
      </c>
      <c r="D55" s="228">
        <v>0</v>
      </c>
      <c r="E55" s="228">
        <v>0</v>
      </c>
      <c r="F55" s="228">
        <v>0</v>
      </c>
      <c r="G55" s="228">
        <v>0</v>
      </c>
      <c r="H55" s="228">
        <v>0</v>
      </c>
      <c r="I55" s="228">
        <v>0</v>
      </c>
      <c r="J55" s="228">
        <v>0</v>
      </c>
      <c r="K55" s="228">
        <v>0</v>
      </c>
      <c r="L55" s="228">
        <v>0</v>
      </c>
      <c r="M55" s="275">
        <v>0</v>
      </c>
      <c r="N55" s="228">
        <v>0</v>
      </c>
      <c r="O55" s="228">
        <v>0</v>
      </c>
      <c r="P55" s="228">
        <v>0</v>
      </c>
      <c r="Q55" s="228">
        <v>0</v>
      </c>
      <c r="R55" s="228">
        <v>0</v>
      </c>
      <c r="S55" s="228">
        <v>0</v>
      </c>
      <c r="T55" s="228">
        <v>0</v>
      </c>
      <c r="U55" s="228">
        <v>0</v>
      </c>
      <c r="V55" s="228">
        <v>0</v>
      </c>
      <c r="W55" s="228">
        <v>0</v>
      </c>
      <c r="X55" s="228">
        <v>0</v>
      </c>
      <c r="Y55" s="228">
        <v>0</v>
      </c>
      <c r="Z55" s="228">
        <v>0</v>
      </c>
      <c r="AA55" s="228">
        <v>0</v>
      </c>
      <c r="AB55" s="228">
        <v>0</v>
      </c>
      <c r="AC55" s="228">
        <v>0</v>
      </c>
      <c r="AD55" s="228">
        <v>0</v>
      </c>
      <c r="AE55" s="228">
        <v>0</v>
      </c>
      <c r="AF55" s="228">
        <v>0</v>
      </c>
      <c r="AG55" s="228">
        <v>0</v>
      </c>
      <c r="AH55" s="228">
        <v>0</v>
      </c>
      <c r="AI55" s="228">
        <v>0</v>
      </c>
      <c r="AJ55" s="228">
        <v>0</v>
      </c>
      <c r="AK55" s="228">
        <v>0</v>
      </c>
      <c r="AL55" s="228">
        <v>0</v>
      </c>
      <c r="AM55" s="228">
        <v>0</v>
      </c>
      <c r="AN55" s="228">
        <v>0</v>
      </c>
      <c r="AO55" s="228">
        <v>0</v>
      </c>
      <c r="AP55" s="228">
        <v>0</v>
      </c>
      <c r="AQ55" s="228">
        <v>0</v>
      </c>
      <c r="AR55" s="228">
        <v>0</v>
      </c>
      <c r="AS55" s="228">
        <v>0</v>
      </c>
      <c r="AT55" s="228">
        <v>0</v>
      </c>
      <c r="AU55" s="228">
        <v>0</v>
      </c>
      <c r="AV55" s="228">
        <v>0</v>
      </c>
      <c r="AW55" s="228">
        <v>0</v>
      </c>
      <c r="AX55" s="228">
        <v>0</v>
      </c>
      <c r="AY55" s="228">
        <v>0</v>
      </c>
      <c r="AZ55" s="228">
        <v>0</v>
      </c>
      <c r="BA55" s="192"/>
      <c r="BB55" s="192"/>
    </row>
    <row r="56" spans="1:54" x14ac:dyDescent="0.25">
      <c r="A56" s="221" t="s">
        <v>497</v>
      </c>
      <c r="B56" s="228">
        <v>0</v>
      </c>
      <c r="C56" s="228">
        <v>0</v>
      </c>
      <c r="D56" s="228">
        <v>0</v>
      </c>
      <c r="E56" s="228">
        <v>0</v>
      </c>
      <c r="F56" s="228">
        <v>0</v>
      </c>
      <c r="G56" s="228">
        <v>0</v>
      </c>
      <c r="H56" s="228">
        <v>0</v>
      </c>
      <c r="I56" s="228">
        <v>0</v>
      </c>
      <c r="J56" s="228">
        <v>0</v>
      </c>
      <c r="K56" s="228">
        <v>0</v>
      </c>
      <c r="L56" s="228">
        <v>0</v>
      </c>
      <c r="M56" s="275">
        <v>0</v>
      </c>
      <c r="N56" s="228">
        <v>0</v>
      </c>
      <c r="O56" s="228">
        <v>0</v>
      </c>
      <c r="P56" s="228">
        <v>0</v>
      </c>
      <c r="Q56" s="228">
        <v>0</v>
      </c>
      <c r="R56" s="228">
        <v>0</v>
      </c>
      <c r="S56" s="228">
        <v>0</v>
      </c>
      <c r="T56" s="228">
        <v>0</v>
      </c>
      <c r="U56" s="228">
        <v>0</v>
      </c>
      <c r="V56" s="228">
        <v>0</v>
      </c>
      <c r="W56" s="228">
        <v>0</v>
      </c>
      <c r="X56" s="228">
        <v>0</v>
      </c>
      <c r="Y56" s="228">
        <v>0</v>
      </c>
      <c r="Z56" s="228">
        <v>0</v>
      </c>
      <c r="AA56" s="228">
        <v>0</v>
      </c>
      <c r="AB56" s="228">
        <v>0</v>
      </c>
      <c r="AC56" s="228">
        <v>0</v>
      </c>
      <c r="AD56" s="228">
        <v>0</v>
      </c>
      <c r="AE56" s="228">
        <v>0</v>
      </c>
      <c r="AF56" s="228">
        <v>0</v>
      </c>
      <c r="AG56" s="228">
        <v>0</v>
      </c>
      <c r="AH56" s="228">
        <v>0</v>
      </c>
      <c r="AI56" s="228">
        <v>0</v>
      </c>
      <c r="AJ56" s="228">
        <v>0</v>
      </c>
      <c r="AK56" s="228">
        <v>0</v>
      </c>
      <c r="AL56" s="228">
        <v>0</v>
      </c>
      <c r="AM56" s="228">
        <v>0</v>
      </c>
      <c r="AN56" s="228">
        <v>0</v>
      </c>
      <c r="AO56" s="228">
        <v>0</v>
      </c>
      <c r="AP56" s="228">
        <v>0</v>
      </c>
      <c r="AQ56" s="228">
        <v>0</v>
      </c>
      <c r="AR56" s="228">
        <v>0</v>
      </c>
      <c r="AS56" s="228">
        <v>0</v>
      </c>
      <c r="AT56" s="228">
        <v>0</v>
      </c>
      <c r="AU56" s="228">
        <v>0</v>
      </c>
      <c r="AV56" s="228">
        <v>0</v>
      </c>
      <c r="AW56" s="228">
        <v>0</v>
      </c>
      <c r="AX56" s="228">
        <v>0</v>
      </c>
      <c r="AY56" s="228">
        <v>0</v>
      </c>
      <c r="AZ56" s="228">
        <v>0</v>
      </c>
      <c r="BA56" s="192"/>
      <c r="BB56" s="192"/>
    </row>
    <row r="57" spans="1:54" ht="16.5" thickBot="1" x14ac:dyDescent="0.3">
      <c r="A57" s="223" t="s">
        <v>498</v>
      </c>
      <c r="B57" s="229">
        <v>0</v>
      </c>
      <c r="C57" s="229">
        <v>0</v>
      </c>
      <c r="D57" s="229">
        <v>0</v>
      </c>
      <c r="E57" s="229">
        <v>0</v>
      </c>
      <c r="F57" s="229">
        <v>0</v>
      </c>
      <c r="G57" s="229">
        <v>0</v>
      </c>
      <c r="H57" s="229">
        <v>0</v>
      </c>
      <c r="I57" s="229">
        <v>0</v>
      </c>
      <c r="J57" s="229">
        <v>0</v>
      </c>
      <c r="K57" s="229">
        <v>0</v>
      </c>
      <c r="L57" s="229">
        <v>0</v>
      </c>
      <c r="M57" s="276">
        <v>0</v>
      </c>
      <c r="N57" s="229">
        <v>0</v>
      </c>
      <c r="O57" s="229">
        <v>0</v>
      </c>
      <c r="P57" s="229">
        <v>0</v>
      </c>
      <c r="Q57" s="229">
        <v>0</v>
      </c>
      <c r="R57" s="229">
        <v>0</v>
      </c>
      <c r="S57" s="229">
        <v>0</v>
      </c>
      <c r="T57" s="229">
        <v>0</v>
      </c>
      <c r="U57" s="229">
        <v>0</v>
      </c>
      <c r="V57" s="229">
        <v>0</v>
      </c>
      <c r="W57" s="229">
        <v>0</v>
      </c>
      <c r="X57" s="229">
        <v>0</v>
      </c>
      <c r="Y57" s="229">
        <v>0</v>
      </c>
      <c r="Z57" s="229">
        <v>0</v>
      </c>
      <c r="AA57" s="229">
        <v>0</v>
      </c>
      <c r="AB57" s="229">
        <v>0</v>
      </c>
      <c r="AC57" s="229">
        <v>0</v>
      </c>
      <c r="AD57" s="229">
        <v>0</v>
      </c>
      <c r="AE57" s="229">
        <v>0</v>
      </c>
      <c r="AF57" s="229">
        <v>0</v>
      </c>
      <c r="AG57" s="229">
        <v>0</v>
      </c>
      <c r="AH57" s="229">
        <v>0</v>
      </c>
      <c r="AI57" s="229">
        <v>0</v>
      </c>
      <c r="AJ57" s="229">
        <v>0</v>
      </c>
      <c r="AK57" s="229">
        <v>0</v>
      </c>
      <c r="AL57" s="229">
        <v>0</v>
      </c>
      <c r="AM57" s="229">
        <v>0</v>
      </c>
      <c r="AN57" s="229">
        <v>0</v>
      </c>
      <c r="AO57" s="229">
        <v>0</v>
      </c>
      <c r="AP57" s="229">
        <v>0</v>
      </c>
      <c r="AQ57" s="229">
        <v>0</v>
      </c>
      <c r="AR57" s="229">
        <v>0</v>
      </c>
      <c r="AS57" s="229">
        <v>0</v>
      </c>
      <c r="AT57" s="229">
        <v>0</v>
      </c>
      <c r="AU57" s="229">
        <v>0</v>
      </c>
      <c r="AV57" s="229">
        <v>0</v>
      </c>
      <c r="AW57" s="229">
        <v>0</v>
      </c>
      <c r="AX57" s="229">
        <v>0</v>
      </c>
      <c r="AY57" s="229">
        <v>0</v>
      </c>
      <c r="AZ57" s="229">
        <v>0</v>
      </c>
      <c r="BA57" s="192"/>
      <c r="BB57" s="192"/>
    </row>
    <row r="58" spans="1:54" ht="16.5" thickBot="1" x14ac:dyDescent="0.3">
      <c r="A58" s="230"/>
      <c r="B58" s="231"/>
      <c r="C58" s="231"/>
      <c r="D58" s="231"/>
      <c r="E58" s="231"/>
      <c r="F58" s="231"/>
      <c r="G58" s="231"/>
      <c r="H58" s="231"/>
      <c r="I58" s="231"/>
      <c r="J58" s="231"/>
      <c r="K58" s="231"/>
      <c r="L58" s="232"/>
      <c r="M58" s="277"/>
      <c r="N58" s="232"/>
      <c r="O58" s="232"/>
      <c r="P58" s="232"/>
      <c r="Q58" s="232"/>
      <c r="R58" s="232"/>
      <c r="S58" s="232"/>
      <c r="T58" s="232"/>
      <c r="U58" s="232"/>
      <c r="V58" s="23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c r="BA58" s="192"/>
      <c r="BB58" s="192"/>
    </row>
    <row r="59" spans="1:54" x14ac:dyDescent="0.25">
      <c r="A59" s="226" t="s">
        <v>423</v>
      </c>
      <c r="B59" s="220">
        <f>B43</f>
        <v>2021</v>
      </c>
      <c r="C59" s="220">
        <f t="shared" ref="C59:AZ59" si="2">C43</f>
        <v>2022</v>
      </c>
      <c r="D59" s="220">
        <f t="shared" si="2"/>
        <v>2023</v>
      </c>
      <c r="E59" s="220">
        <f t="shared" si="2"/>
        <v>2024</v>
      </c>
      <c r="F59" s="220">
        <f t="shared" si="2"/>
        <v>2025</v>
      </c>
      <c r="G59" s="220">
        <f t="shared" si="2"/>
        <v>2026</v>
      </c>
      <c r="H59" s="220">
        <f t="shared" si="2"/>
        <v>2027</v>
      </c>
      <c r="I59" s="220">
        <f t="shared" si="2"/>
        <v>2028</v>
      </c>
      <c r="J59" s="220">
        <f t="shared" si="2"/>
        <v>2029</v>
      </c>
      <c r="K59" s="220">
        <f t="shared" si="2"/>
        <v>2030</v>
      </c>
      <c r="L59" s="220">
        <f t="shared" si="2"/>
        <v>2031</v>
      </c>
      <c r="M59" s="274">
        <f t="shared" si="2"/>
        <v>2032</v>
      </c>
      <c r="N59" s="220">
        <f t="shared" si="2"/>
        <v>2033</v>
      </c>
      <c r="O59" s="220">
        <f t="shared" si="2"/>
        <v>2034</v>
      </c>
      <c r="P59" s="220">
        <f t="shared" si="2"/>
        <v>2035</v>
      </c>
      <c r="Q59" s="220">
        <f t="shared" si="2"/>
        <v>2036</v>
      </c>
      <c r="R59" s="220">
        <f t="shared" si="2"/>
        <v>2037</v>
      </c>
      <c r="S59" s="220">
        <f t="shared" si="2"/>
        <v>2038</v>
      </c>
      <c r="T59" s="220">
        <f t="shared" si="2"/>
        <v>2039</v>
      </c>
      <c r="U59" s="220">
        <f t="shared" si="2"/>
        <v>2040</v>
      </c>
      <c r="V59" s="220">
        <f t="shared" si="2"/>
        <v>2041</v>
      </c>
      <c r="W59" s="220">
        <f t="shared" si="2"/>
        <v>2042</v>
      </c>
      <c r="X59" s="220">
        <f t="shared" si="2"/>
        <v>2043</v>
      </c>
      <c r="Y59" s="220">
        <f t="shared" si="2"/>
        <v>2044</v>
      </c>
      <c r="Z59" s="220">
        <f t="shared" si="2"/>
        <v>2045</v>
      </c>
      <c r="AA59" s="220">
        <f t="shared" si="2"/>
        <v>2046</v>
      </c>
      <c r="AB59" s="220">
        <f t="shared" si="2"/>
        <v>2047</v>
      </c>
      <c r="AC59" s="220">
        <f t="shared" si="2"/>
        <v>2048</v>
      </c>
      <c r="AD59" s="220">
        <f t="shared" si="2"/>
        <v>2049</v>
      </c>
      <c r="AE59" s="220">
        <f t="shared" si="2"/>
        <v>2050</v>
      </c>
      <c r="AF59" s="220">
        <f t="shared" si="2"/>
        <v>2051</v>
      </c>
      <c r="AG59" s="220">
        <f t="shared" si="2"/>
        <v>2052</v>
      </c>
      <c r="AH59" s="220">
        <f t="shared" si="2"/>
        <v>2053</v>
      </c>
      <c r="AI59" s="220">
        <f t="shared" si="2"/>
        <v>2054</v>
      </c>
      <c r="AJ59" s="220">
        <f t="shared" si="2"/>
        <v>2055</v>
      </c>
      <c r="AK59" s="220">
        <f t="shared" si="2"/>
        <v>2056</v>
      </c>
      <c r="AL59" s="220">
        <f t="shared" si="2"/>
        <v>2057</v>
      </c>
      <c r="AM59" s="220">
        <f t="shared" si="2"/>
        <v>2058</v>
      </c>
      <c r="AN59" s="220">
        <f t="shared" si="2"/>
        <v>2059</v>
      </c>
      <c r="AO59" s="220">
        <f t="shared" si="2"/>
        <v>2060</v>
      </c>
      <c r="AP59" s="220">
        <f t="shared" si="2"/>
        <v>2061</v>
      </c>
      <c r="AQ59" s="220">
        <f t="shared" si="2"/>
        <v>2062</v>
      </c>
      <c r="AR59" s="220">
        <f t="shared" si="2"/>
        <v>2063</v>
      </c>
      <c r="AS59" s="220">
        <f t="shared" si="2"/>
        <v>2064</v>
      </c>
      <c r="AT59" s="220">
        <f t="shared" si="2"/>
        <v>2065</v>
      </c>
      <c r="AU59" s="220">
        <f t="shared" si="2"/>
        <v>2066</v>
      </c>
      <c r="AV59" s="220">
        <f t="shared" si="2"/>
        <v>2067</v>
      </c>
      <c r="AW59" s="220">
        <f t="shared" si="2"/>
        <v>2068</v>
      </c>
      <c r="AX59" s="220">
        <f t="shared" si="2"/>
        <v>2069</v>
      </c>
      <c r="AY59" s="220">
        <f t="shared" si="2"/>
        <v>2070</v>
      </c>
      <c r="AZ59" s="220">
        <f t="shared" si="2"/>
        <v>2071</v>
      </c>
      <c r="BA59" s="204"/>
      <c r="BB59" s="204"/>
    </row>
    <row r="60" spans="1:54" x14ac:dyDescent="0.25">
      <c r="A60" s="233" t="s">
        <v>258</v>
      </c>
      <c r="B60" s="234">
        <v>8494537.9666666668</v>
      </c>
      <c r="C60" s="234">
        <v>5663025.2833333332</v>
      </c>
      <c r="D60" s="234">
        <v>7068556.8288541678</v>
      </c>
      <c r="E60" s="234">
        <v>7280624.7621666668</v>
      </c>
      <c r="F60" s="234">
        <v>7499055.4820416672</v>
      </c>
      <c r="G60" s="234">
        <v>7724023.6532083349</v>
      </c>
      <c r="H60" s="234">
        <v>7955744.3628045833</v>
      </c>
      <c r="I60" s="234">
        <v>8194416.6936887214</v>
      </c>
      <c r="J60" s="234">
        <v>8440249.1944993827</v>
      </c>
      <c r="K60" s="234">
        <v>8693456.6703343671</v>
      </c>
      <c r="L60" s="234">
        <v>8954260.3704443946</v>
      </c>
      <c r="M60" s="278">
        <v>9216735.4876407441</v>
      </c>
      <c r="N60" s="234">
        <v>9493237.5522699654</v>
      </c>
      <c r="O60" s="234">
        <v>9778034.6788380668</v>
      </c>
      <c r="P60" s="234">
        <v>10071375.719203211</v>
      </c>
      <c r="Q60" s="234">
        <v>10373516.990779309</v>
      </c>
      <c r="R60" s="234">
        <v>10684722.500502687</v>
      </c>
      <c r="S60" s="234">
        <v>11005264.175517766</v>
      </c>
      <c r="T60" s="234">
        <v>11335422.100783298</v>
      </c>
      <c r="U60" s="234">
        <v>11675484.763806799</v>
      </c>
      <c r="V60" s="234">
        <v>12025749.306721004</v>
      </c>
      <c r="W60" s="234">
        <v>12386521.785922633</v>
      </c>
      <c r="X60" s="234">
        <v>12758117.439500315</v>
      </c>
      <c r="Y60" s="234">
        <v>13140860.962685326</v>
      </c>
      <c r="Z60" s="234">
        <v>13535086.791565884</v>
      </c>
      <c r="AA60" s="234">
        <v>13941139.395312861</v>
      </c>
      <c r="AB60" s="234">
        <v>14359373.577172246</v>
      </c>
      <c r="AC60" s="234">
        <v>14790154.784487413</v>
      </c>
      <c r="AD60" s="234">
        <v>15233859.428022036</v>
      </c>
      <c r="AE60" s="234">
        <v>15690875.210862698</v>
      </c>
      <c r="AF60" s="234">
        <v>16161601.46718858</v>
      </c>
      <c r="AG60" s="234">
        <v>16646449.511204239</v>
      </c>
      <c r="AH60" s="234">
        <v>17145842.996540368</v>
      </c>
      <c r="AI60" s="234">
        <v>17660218.286436576</v>
      </c>
      <c r="AJ60" s="234">
        <v>18190024.835029677</v>
      </c>
      <c r="AK60" s="234">
        <v>18735725.580080565</v>
      </c>
      <c r="AL60" s="234">
        <v>19297797.347482983</v>
      </c>
      <c r="AM60" s="234">
        <v>19876731.26790747</v>
      </c>
      <c r="AN60" s="234">
        <v>20473033.205944698</v>
      </c>
      <c r="AO60" s="234">
        <v>21087224.202123038</v>
      </c>
      <c r="AP60" s="234">
        <v>21719840.92818673</v>
      </c>
      <c r="AQ60" s="234">
        <v>22371436.156032331</v>
      </c>
      <c r="AR60" s="234">
        <v>23011814.782447997</v>
      </c>
      <c r="AS60" s="234">
        <v>23702169.225921441</v>
      </c>
      <c r="AT60" s="234">
        <v>24413234.302699082</v>
      </c>
      <c r="AU60" s="234">
        <v>25145631.331780061</v>
      </c>
      <c r="AV60" s="234">
        <v>25900000.271733463</v>
      </c>
      <c r="AW60" s="234">
        <v>26677000.279885463</v>
      </c>
      <c r="AX60" s="234">
        <v>27477310.288282029</v>
      </c>
      <c r="AY60" s="234">
        <v>28301629.596930489</v>
      </c>
      <c r="AZ60" s="234">
        <v>29150678.484838407</v>
      </c>
      <c r="BA60" s="199"/>
      <c r="BB60" s="199"/>
    </row>
    <row r="61" spans="1:54" x14ac:dyDescent="0.25">
      <c r="A61" s="227" t="s">
        <v>257</v>
      </c>
      <c r="B61" s="235">
        <v>0</v>
      </c>
      <c r="C61" s="235">
        <v>0</v>
      </c>
      <c r="D61" s="235">
        <v>-1167903.3500585761</v>
      </c>
      <c r="E61" s="235">
        <v>-1165837.8000967065</v>
      </c>
      <c r="F61" s="235">
        <v>-1163451.9065119608</v>
      </c>
      <c r="G61" s="235">
        <v>-1161070.4480543337</v>
      </c>
      <c r="H61" s="235">
        <v>-1158693.570642893</v>
      </c>
      <c r="I61" s="235">
        <v>-1156321.409339109</v>
      </c>
      <c r="J61" s="235">
        <v>-1236913.974029456</v>
      </c>
      <c r="K61" s="235">
        <v>-1234551.6736351717</v>
      </c>
      <c r="L61" s="235">
        <v>-1232194.5266590589</v>
      </c>
      <c r="M61" s="279">
        <v>-1236099.6645683912</v>
      </c>
      <c r="N61" s="235">
        <v>-1233941.002180275</v>
      </c>
      <c r="O61" s="235">
        <v>-1231793.6023505151</v>
      </c>
      <c r="P61" s="235">
        <v>-1312617.6713591071</v>
      </c>
      <c r="Q61" s="235">
        <v>-1310493.8204126148</v>
      </c>
      <c r="R61" s="235">
        <v>-1308382.2763677281</v>
      </c>
      <c r="S61" s="235">
        <v>-1306283.4084314946</v>
      </c>
      <c r="T61" s="235">
        <v>-1304197.5968871741</v>
      </c>
      <c r="U61" s="235">
        <v>-1302125.2334265239</v>
      </c>
      <c r="V61" s="235">
        <v>-1383026.5898952985</v>
      </c>
      <c r="W61" s="235">
        <v>-1397800.0524201668</v>
      </c>
      <c r="X61" s="235">
        <v>-1396275.0338634092</v>
      </c>
      <c r="Y61" s="235">
        <v>-1394780.2871799488</v>
      </c>
      <c r="Z61" s="235">
        <v>-1393316.7205259844</v>
      </c>
      <c r="AA61" s="235">
        <v>-1391885.2693024012</v>
      </c>
      <c r="AB61" s="235">
        <v>-1390486.8969721107</v>
      </c>
      <c r="AC61" s="235">
        <v>-1389122.5959019114</v>
      </c>
      <c r="AD61" s="235">
        <v>-1387793.388229606</v>
      </c>
      <c r="AE61" s="235">
        <v>-1386500.3267571314</v>
      </c>
      <c r="AF61" s="235">
        <v>-1385244.4958704826</v>
      </c>
      <c r="AG61" s="235">
        <v>-1384027.0124872345</v>
      </c>
      <c r="AH61" s="235">
        <v>-1382849.027032489</v>
      </c>
      <c r="AI61" s="235">
        <v>-1381711.7244441011</v>
      </c>
      <c r="AJ61" s="235">
        <v>-1380616.3252080614</v>
      </c>
      <c r="AK61" s="235">
        <v>-1379564.0864249403</v>
      </c>
      <c r="AL61" s="235">
        <v>-1378556.302908326</v>
      </c>
      <c r="AM61" s="235">
        <v>-1377594.3083162131</v>
      </c>
      <c r="AN61" s="235">
        <v>-1376679.476316337</v>
      </c>
      <c r="AO61" s="235">
        <v>-1375813.2217864643</v>
      </c>
      <c r="AP61" s="235">
        <v>-1374997.0020506955</v>
      </c>
      <c r="AQ61" s="235">
        <v>-1374232.3181528538</v>
      </c>
      <c r="AR61" s="235">
        <v>-1373520.7161680767</v>
      </c>
      <c r="AS61" s="235">
        <v>-1372863.7885537562</v>
      </c>
      <c r="AT61" s="235">
        <v>-1372263.1755410063</v>
      </c>
      <c r="AU61" s="235">
        <v>-1371720.5665678738</v>
      </c>
      <c r="AV61" s="235">
        <v>-1371237.7017555474</v>
      </c>
      <c r="AW61" s="235">
        <v>-1370816.3734288511</v>
      </c>
      <c r="AX61" s="235">
        <v>-1370458.4276823539</v>
      </c>
      <c r="AY61" s="235">
        <v>-1370165.7659934617</v>
      </c>
      <c r="AZ61" s="235">
        <v>-1369940.346883903</v>
      </c>
      <c r="BA61" s="192"/>
      <c r="BB61" s="192"/>
    </row>
    <row r="62" spans="1:54" x14ac:dyDescent="0.25">
      <c r="A62" s="236" t="s">
        <v>499</v>
      </c>
      <c r="B62" s="235">
        <v>0</v>
      </c>
      <c r="C62" s="235">
        <v>0</v>
      </c>
      <c r="D62" s="235">
        <v>-912233.89218145749</v>
      </c>
      <c r="E62" s="235">
        <v>-912558.55243568949</v>
      </c>
      <c r="F62" s="235">
        <v>-912558.55243568949</v>
      </c>
      <c r="G62" s="235">
        <v>-912558.55243568949</v>
      </c>
      <c r="H62" s="235">
        <v>-912558.55243568949</v>
      </c>
      <c r="I62" s="235">
        <v>-912558.55243568949</v>
      </c>
      <c r="J62" s="235">
        <v>-995518.4208389339</v>
      </c>
      <c r="K62" s="235">
        <v>-995518.4208389339</v>
      </c>
      <c r="L62" s="235">
        <v>-995518.4208389339</v>
      </c>
      <c r="M62" s="279">
        <v>-995518.4208389339</v>
      </c>
      <c r="N62" s="235">
        <v>-995518.4208389339</v>
      </c>
      <c r="O62" s="235">
        <v>-995518.4208389339</v>
      </c>
      <c r="P62" s="235">
        <v>-1078478.2892421784</v>
      </c>
      <c r="Q62" s="235">
        <v>-1078478.2892421784</v>
      </c>
      <c r="R62" s="235">
        <v>-1078478.2892421784</v>
      </c>
      <c r="S62" s="235">
        <v>-1078478.2892421784</v>
      </c>
      <c r="T62" s="235">
        <v>-1078478.2892421784</v>
      </c>
      <c r="U62" s="235">
        <v>-1078478.2892421784</v>
      </c>
      <c r="V62" s="235">
        <v>-1161438.1576454227</v>
      </c>
      <c r="W62" s="235">
        <v>-1161438.1576454227</v>
      </c>
      <c r="X62" s="235">
        <v>-1161438.1576454227</v>
      </c>
      <c r="Y62" s="235">
        <v>-1161438.1576454227</v>
      </c>
      <c r="Z62" s="235">
        <v>-1161438.1576454227</v>
      </c>
      <c r="AA62" s="235">
        <v>-1161438.1576454227</v>
      </c>
      <c r="AB62" s="235">
        <v>-1161438.1576454227</v>
      </c>
      <c r="AC62" s="235">
        <v>-1161438.1576454227</v>
      </c>
      <c r="AD62" s="235">
        <v>-1161438.1576454227</v>
      </c>
      <c r="AE62" s="235">
        <v>-1161438.1576454227</v>
      </c>
      <c r="AF62" s="235">
        <v>-1161438.1576454227</v>
      </c>
      <c r="AG62" s="235">
        <v>-1161438.1576454227</v>
      </c>
      <c r="AH62" s="235">
        <v>-1161438.1576454227</v>
      </c>
      <c r="AI62" s="235">
        <v>-1161438.1576454227</v>
      </c>
      <c r="AJ62" s="235">
        <v>-1161438.1576454227</v>
      </c>
      <c r="AK62" s="235">
        <v>-1161438.1576454227</v>
      </c>
      <c r="AL62" s="235">
        <v>-1161438.1576454227</v>
      </c>
      <c r="AM62" s="235">
        <v>-1161438.1576454227</v>
      </c>
      <c r="AN62" s="235">
        <v>-1161438.1576454227</v>
      </c>
      <c r="AO62" s="235">
        <v>-1161438.1576454227</v>
      </c>
      <c r="AP62" s="235">
        <v>-1161438.1576454227</v>
      </c>
      <c r="AQ62" s="235">
        <v>-1161438.1576454227</v>
      </c>
      <c r="AR62" s="235">
        <v>-1161438.1576454227</v>
      </c>
      <c r="AS62" s="235">
        <v>-1161438.1576454227</v>
      </c>
      <c r="AT62" s="235">
        <v>-1161438.1576454227</v>
      </c>
      <c r="AU62" s="235">
        <v>-1161438.1576454227</v>
      </c>
      <c r="AV62" s="235">
        <v>-1161438.1576454227</v>
      </c>
      <c r="AW62" s="235">
        <v>-1161438.1576454227</v>
      </c>
      <c r="AX62" s="235">
        <v>-1161438.1576454227</v>
      </c>
      <c r="AY62" s="235">
        <v>-1161438.1576454227</v>
      </c>
      <c r="AZ62" s="235">
        <v>-1161438.1576454227</v>
      </c>
      <c r="BA62" s="192"/>
      <c r="BB62" s="192"/>
    </row>
    <row r="63" spans="1:54" x14ac:dyDescent="0.25">
      <c r="A63" s="236" t="str">
        <f>A28</f>
        <v>Прочие расходы при эксплуатации объекта, руб. без НДС</v>
      </c>
      <c r="B63" s="235">
        <v>0</v>
      </c>
      <c r="C63" s="235">
        <v>0</v>
      </c>
      <c r="D63" s="235">
        <v>-4795.4388771186441</v>
      </c>
      <c r="E63" s="235">
        <v>-4939.3096610169496</v>
      </c>
      <c r="F63" s="235">
        <v>-5087.4970762711864</v>
      </c>
      <c r="G63" s="235">
        <v>-5240.1196186440684</v>
      </c>
      <c r="H63" s="235">
        <v>-5397.3232072033898</v>
      </c>
      <c r="I63" s="235">
        <v>-5559.2429034194929</v>
      </c>
      <c r="J63" s="235">
        <v>-5726.0201905220774</v>
      </c>
      <c r="K63" s="235">
        <v>-5897.8007962377387</v>
      </c>
      <c r="L63" s="235">
        <v>-6074.7348201248715</v>
      </c>
      <c r="M63" s="279">
        <v>-12513.953729457235</v>
      </c>
      <c r="N63" s="235">
        <v>-12889.372341340953</v>
      </c>
      <c r="O63" s="235">
        <v>-13276.053511581182</v>
      </c>
      <c r="P63" s="235">
        <v>-13674.335116928618</v>
      </c>
      <c r="Q63" s="235">
        <v>-14084.565170436477</v>
      </c>
      <c r="R63" s="235">
        <v>-14507.102125549574</v>
      </c>
      <c r="S63" s="235">
        <v>-14942.315189316059</v>
      </c>
      <c r="T63" s="235">
        <v>-15390.584644995539</v>
      </c>
      <c r="U63" s="235">
        <v>-15852.302184345406</v>
      </c>
      <c r="V63" s="235">
        <v>-16327.871249875772</v>
      </c>
      <c r="W63" s="235">
        <v>-33635.414774744095</v>
      </c>
      <c r="X63" s="235">
        <v>-34644.477217986416</v>
      </c>
      <c r="Y63" s="235">
        <v>-35683.811534526016</v>
      </c>
      <c r="Z63" s="235">
        <v>-36754.325880561795</v>
      </c>
      <c r="AA63" s="235">
        <v>-37856.955656978644</v>
      </c>
      <c r="AB63" s="235">
        <v>-38992.664326688006</v>
      </c>
      <c r="AC63" s="235">
        <v>-40162.444256488649</v>
      </c>
      <c r="AD63" s="235">
        <v>-41367.317584183307</v>
      </c>
      <c r="AE63" s="235">
        <v>-42608.33711170881</v>
      </c>
      <c r="AF63" s="235">
        <v>-43886.587225060066</v>
      </c>
      <c r="AG63" s="235">
        <v>-45203.184841811875</v>
      </c>
      <c r="AH63" s="235">
        <v>-46559.280387066232</v>
      </c>
      <c r="AI63" s="235">
        <v>-47956.058798678219</v>
      </c>
      <c r="AJ63" s="235">
        <v>-49394.740562638566</v>
      </c>
      <c r="AK63" s="235">
        <v>-50876.582779517732</v>
      </c>
      <c r="AL63" s="235">
        <v>-52402.880262903258</v>
      </c>
      <c r="AM63" s="235">
        <v>-53974.966670790353</v>
      </c>
      <c r="AN63" s="235">
        <v>-55594.215670914084</v>
      </c>
      <c r="AO63" s="235">
        <v>-57262.042141041486</v>
      </c>
      <c r="AP63" s="235">
        <v>-58979.903405272729</v>
      </c>
      <c r="AQ63" s="235">
        <v>-60749.300507430926</v>
      </c>
      <c r="AR63" s="235">
        <v>-62571.779522653836</v>
      </c>
      <c r="AS63" s="235">
        <v>-64448.932908333474</v>
      </c>
      <c r="AT63" s="235">
        <v>-66382.400895583472</v>
      </c>
      <c r="AU63" s="235">
        <v>-68373.872922450988</v>
      </c>
      <c r="AV63" s="235">
        <v>-70425.089110124507</v>
      </c>
      <c r="AW63" s="235">
        <v>-72537.841783428245</v>
      </c>
      <c r="AX63" s="235">
        <v>-74713.977036931101</v>
      </c>
      <c r="AY63" s="235">
        <v>-76955.396348039023</v>
      </c>
      <c r="AZ63" s="235">
        <v>-79264.058238480211</v>
      </c>
      <c r="BA63" s="192"/>
      <c r="BB63" s="192"/>
    </row>
    <row r="64" spans="1:54" x14ac:dyDescent="0.25">
      <c r="A64" s="236" t="s">
        <v>420</v>
      </c>
      <c r="B64" s="235"/>
      <c r="C64" s="235"/>
      <c r="D64" s="235"/>
      <c r="E64" s="235"/>
      <c r="F64" s="235"/>
      <c r="G64" s="235"/>
      <c r="H64" s="235"/>
      <c r="I64" s="235"/>
      <c r="J64" s="235"/>
      <c r="K64" s="235"/>
      <c r="L64" s="235"/>
      <c r="M64" s="279"/>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192"/>
      <c r="BB64" s="192"/>
    </row>
    <row r="65" spans="1:54" x14ac:dyDescent="0.25">
      <c r="A65" s="236" t="s">
        <v>420</v>
      </c>
      <c r="B65" s="235">
        <v>0</v>
      </c>
      <c r="C65" s="235">
        <v>0</v>
      </c>
      <c r="D65" s="235">
        <v>0</v>
      </c>
      <c r="E65" s="235">
        <v>0</v>
      </c>
      <c r="F65" s="235">
        <v>0</v>
      </c>
      <c r="G65" s="235">
        <v>0</v>
      </c>
      <c r="H65" s="235">
        <v>0</v>
      </c>
      <c r="I65" s="235">
        <v>0</v>
      </c>
      <c r="J65" s="235">
        <v>0</v>
      </c>
      <c r="K65" s="235">
        <v>0</v>
      </c>
      <c r="L65" s="235">
        <v>0</v>
      </c>
      <c r="M65" s="279">
        <v>0</v>
      </c>
      <c r="N65" s="235">
        <v>0</v>
      </c>
      <c r="O65" s="235">
        <v>0</v>
      </c>
      <c r="P65" s="235">
        <v>0</v>
      </c>
      <c r="Q65" s="235">
        <v>0</v>
      </c>
      <c r="R65" s="235">
        <v>0</v>
      </c>
      <c r="S65" s="235">
        <v>0</v>
      </c>
      <c r="T65" s="235">
        <v>0</v>
      </c>
      <c r="U65" s="235">
        <v>0</v>
      </c>
      <c r="V65" s="235">
        <v>0</v>
      </c>
      <c r="W65" s="235">
        <v>0</v>
      </c>
      <c r="X65" s="235">
        <v>0</v>
      </c>
      <c r="Y65" s="235">
        <v>0</v>
      </c>
      <c r="Z65" s="235">
        <v>0</v>
      </c>
      <c r="AA65" s="235">
        <v>0</v>
      </c>
      <c r="AB65" s="235">
        <v>0</v>
      </c>
      <c r="AC65" s="235">
        <v>0</v>
      </c>
      <c r="AD65" s="235">
        <v>0</v>
      </c>
      <c r="AE65" s="235">
        <v>0</v>
      </c>
      <c r="AF65" s="235">
        <v>0</v>
      </c>
      <c r="AG65" s="235">
        <v>0</v>
      </c>
      <c r="AH65" s="235">
        <v>0</v>
      </c>
      <c r="AI65" s="235">
        <v>0</v>
      </c>
      <c r="AJ65" s="235">
        <v>0</v>
      </c>
      <c r="AK65" s="235">
        <v>0</v>
      </c>
      <c r="AL65" s="235">
        <v>0</v>
      </c>
      <c r="AM65" s="235">
        <v>0</v>
      </c>
      <c r="AN65" s="235">
        <v>0</v>
      </c>
      <c r="AO65" s="235">
        <v>0</v>
      </c>
      <c r="AP65" s="235">
        <v>0</v>
      </c>
      <c r="AQ65" s="235">
        <v>0</v>
      </c>
      <c r="AR65" s="235">
        <v>0</v>
      </c>
      <c r="AS65" s="235">
        <v>0</v>
      </c>
      <c r="AT65" s="235">
        <v>0</v>
      </c>
      <c r="AU65" s="235">
        <v>0</v>
      </c>
      <c r="AV65" s="235">
        <v>0</v>
      </c>
      <c r="AW65" s="235">
        <v>0</v>
      </c>
      <c r="AX65" s="235">
        <v>0</v>
      </c>
      <c r="AY65" s="235">
        <v>0</v>
      </c>
      <c r="AZ65" s="235">
        <v>0</v>
      </c>
      <c r="BA65" s="192"/>
      <c r="BB65" s="192"/>
    </row>
    <row r="66" spans="1:54" x14ac:dyDescent="0.25">
      <c r="A66" s="236" t="s">
        <v>420</v>
      </c>
      <c r="B66" s="235"/>
      <c r="C66" s="235">
        <v>0</v>
      </c>
      <c r="D66" s="235">
        <v>0</v>
      </c>
      <c r="E66" s="235">
        <v>0</v>
      </c>
      <c r="F66" s="235">
        <v>0</v>
      </c>
      <c r="G66" s="235">
        <v>0</v>
      </c>
      <c r="H66" s="235">
        <v>0</v>
      </c>
      <c r="I66" s="235">
        <v>0</v>
      </c>
      <c r="J66" s="235">
        <v>0</v>
      </c>
      <c r="K66" s="235">
        <v>0</v>
      </c>
      <c r="L66" s="235">
        <v>0</v>
      </c>
      <c r="M66" s="279">
        <v>0</v>
      </c>
      <c r="N66" s="235">
        <v>0</v>
      </c>
      <c r="O66" s="235">
        <v>0</v>
      </c>
      <c r="P66" s="235">
        <v>0</v>
      </c>
      <c r="Q66" s="235">
        <v>0</v>
      </c>
      <c r="R66" s="235">
        <v>0</v>
      </c>
      <c r="S66" s="235">
        <v>0</v>
      </c>
      <c r="T66" s="235">
        <v>0</v>
      </c>
      <c r="U66" s="235">
        <v>0</v>
      </c>
      <c r="V66" s="235">
        <v>0</v>
      </c>
      <c r="W66" s="235">
        <v>0</v>
      </c>
      <c r="X66" s="235">
        <v>0</v>
      </c>
      <c r="Y66" s="235">
        <v>0</v>
      </c>
      <c r="Z66" s="235">
        <v>0</v>
      </c>
      <c r="AA66" s="235">
        <v>0</v>
      </c>
      <c r="AB66" s="235">
        <v>0</v>
      </c>
      <c r="AC66" s="235">
        <v>0</v>
      </c>
      <c r="AD66" s="235">
        <v>0</v>
      </c>
      <c r="AE66" s="235">
        <v>0</v>
      </c>
      <c r="AF66" s="235">
        <v>0</v>
      </c>
      <c r="AG66" s="235">
        <v>0</v>
      </c>
      <c r="AH66" s="235">
        <v>0</v>
      </c>
      <c r="AI66" s="235">
        <v>0</v>
      </c>
      <c r="AJ66" s="235">
        <v>0</v>
      </c>
      <c r="AK66" s="235">
        <v>0</v>
      </c>
      <c r="AL66" s="235">
        <v>0</v>
      </c>
      <c r="AM66" s="235">
        <v>0</v>
      </c>
      <c r="AN66" s="235">
        <v>0</v>
      </c>
      <c r="AO66" s="235">
        <v>0</v>
      </c>
      <c r="AP66" s="235">
        <v>0</v>
      </c>
      <c r="AQ66" s="235">
        <v>0</v>
      </c>
      <c r="AR66" s="235">
        <v>0</v>
      </c>
      <c r="AS66" s="235">
        <v>0</v>
      </c>
      <c r="AT66" s="235">
        <v>0</v>
      </c>
      <c r="AU66" s="235">
        <v>0</v>
      </c>
      <c r="AV66" s="235">
        <v>0</v>
      </c>
      <c r="AW66" s="235">
        <v>0</v>
      </c>
      <c r="AX66" s="235">
        <v>0</v>
      </c>
      <c r="AY66" s="235">
        <v>0</v>
      </c>
      <c r="AZ66" s="235">
        <v>0</v>
      </c>
      <c r="BA66" s="192"/>
      <c r="BB66" s="192"/>
    </row>
    <row r="67" spans="1:54" x14ac:dyDescent="0.25">
      <c r="A67" s="236" t="s">
        <v>256</v>
      </c>
      <c r="B67" s="235"/>
      <c r="C67" s="235"/>
      <c r="D67" s="235">
        <v>-250874.01900000003</v>
      </c>
      <c r="E67" s="235">
        <v>-248339.93800000002</v>
      </c>
      <c r="F67" s="235">
        <v>-245805.85700000002</v>
      </c>
      <c r="G67" s="235">
        <v>-243271.77600000001</v>
      </c>
      <c r="H67" s="235">
        <v>-240737.69500000004</v>
      </c>
      <c r="I67" s="235">
        <v>-238203.61400000003</v>
      </c>
      <c r="J67" s="235">
        <v>-235669.53300000002</v>
      </c>
      <c r="K67" s="235">
        <v>-233135.45200000002</v>
      </c>
      <c r="L67" s="235">
        <v>-230601.37100000001</v>
      </c>
      <c r="M67" s="235">
        <v>-228067.29000000004</v>
      </c>
      <c r="N67" s="235">
        <v>-225533.20900000003</v>
      </c>
      <c r="O67" s="235">
        <v>-222999.12800000003</v>
      </c>
      <c r="P67" s="235">
        <v>-220465.04700000002</v>
      </c>
      <c r="Q67" s="235">
        <v>-217930.96600000001</v>
      </c>
      <c r="R67" s="235">
        <v>-215396.88500000001</v>
      </c>
      <c r="S67" s="235">
        <v>-212862.80400000003</v>
      </c>
      <c r="T67" s="235">
        <v>-210328.72300000003</v>
      </c>
      <c r="U67" s="235">
        <v>-207794.64200000002</v>
      </c>
      <c r="V67" s="235">
        <v>-205260.56100000002</v>
      </c>
      <c r="W67" s="235">
        <v>-202726.48</v>
      </c>
      <c r="X67" s="235">
        <v>-200192.39900000003</v>
      </c>
      <c r="Y67" s="235">
        <v>-197658.31800000003</v>
      </c>
      <c r="Z67" s="235">
        <v>-195124.23700000002</v>
      </c>
      <c r="AA67" s="235">
        <v>-192590.15600000002</v>
      </c>
      <c r="AB67" s="235">
        <v>-190056.07500000001</v>
      </c>
      <c r="AC67" s="235">
        <v>-187521.99400000001</v>
      </c>
      <c r="AD67" s="235">
        <v>-184987.91300000003</v>
      </c>
      <c r="AE67" s="235">
        <v>-182453.83200000002</v>
      </c>
      <c r="AF67" s="235">
        <v>-179919.75100000002</v>
      </c>
      <c r="AG67" s="235">
        <v>-177385.67</v>
      </c>
      <c r="AH67" s="235">
        <v>-174851.58900000001</v>
      </c>
      <c r="AI67" s="235">
        <v>-172317.50800000003</v>
      </c>
      <c r="AJ67" s="235">
        <v>-169783.42700000003</v>
      </c>
      <c r="AK67" s="235">
        <v>-167249.34600000002</v>
      </c>
      <c r="AL67" s="235">
        <v>-164715.26500000001</v>
      </c>
      <c r="AM67" s="235">
        <v>-162181.18400000001</v>
      </c>
      <c r="AN67" s="235">
        <v>-159647.103</v>
      </c>
      <c r="AO67" s="235">
        <v>-157113.02200000003</v>
      </c>
      <c r="AP67" s="235">
        <v>-154578.94100000002</v>
      </c>
      <c r="AQ67" s="235">
        <v>-152044.86000000002</v>
      </c>
      <c r="AR67" s="235">
        <v>-149510.77900000001</v>
      </c>
      <c r="AS67" s="235">
        <v>-146976.698</v>
      </c>
      <c r="AT67" s="235">
        <v>-144442.61700000003</v>
      </c>
      <c r="AU67" s="235">
        <v>-141908.53600000002</v>
      </c>
      <c r="AV67" s="235">
        <v>-139374.45500000002</v>
      </c>
      <c r="AW67" s="235">
        <v>-136840.37400000001</v>
      </c>
      <c r="AX67" s="235">
        <v>-134306.29300000001</v>
      </c>
      <c r="AY67" s="235">
        <v>-131772.212</v>
      </c>
      <c r="AZ67" s="235">
        <v>-129238.13100000001</v>
      </c>
      <c r="BA67" s="192"/>
      <c r="BB67" s="192"/>
    </row>
    <row r="68" spans="1:54" x14ac:dyDescent="0.25">
      <c r="A68" s="237" t="s">
        <v>424</v>
      </c>
      <c r="B68" s="234">
        <v>8494537.9666666668</v>
      </c>
      <c r="C68" s="234">
        <v>5663025.2833333332</v>
      </c>
      <c r="D68" s="234">
        <v>5900653.4787955917</v>
      </c>
      <c r="E68" s="234">
        <v>6114786.9620699603</v>
      </c>
      <c r="F68" s="234">
        <v>6335603.5755297067</v>
      </c>
      <c r="G68" s="234">
        <v>6562953.2051540017</v>
      </c>
      <c r="H68" s="234">
        <v>6797050.7921616901</v>
      </c>
      <c r="I68" s="234">
        <v>7038095.2843496129</v>
      </c>
      <c r="J68" s="234">
        <v>7203335.2204699265</v>
      </c>
      <c r="K68" s="234">
        <v>7458904.9966991954</v>
      </c>
      <c r="L68" s="234">
        <v>7722065.8437853362</v>
      </c>
      <c r="M68" s="278">
        <v>7980635.8230723534</v>
      </c>
      <c r="N68" s="234">
        <v>8259296.5500896908</v>
      </c>
      <c r="O68" s="234">
        <v>8546241.0764875524</v>
      </c>
      <c r="P68" s="234">
        <v>8758758.0478441045</v>
      </c>
      <c r="Q68" s="234">
        <v>9063023.1703666933</v>
      </c>
      <c r="R68" s="234">
        <v>9376340.2241349593</v>
      </c>
      <c r="S68" s="234">
        <v>9698980.7670862712</v>
      </c>
      <c r="T68" s="234">
        <v>10031224.503896125</v>
      </c>
      <c r="U68" s="234">
        <v>10373359.530380275</v>
      </c>
      <c r="V68" s="234">
        <v>10642722.716825705</v>
      </c>
      <c r="W68" s="234">
        <v>10988721.733502466</v>
      </c>
      <c r="X68" s="234">
        <v>11361842.405636907</v>
      </c>
      <c r="Y68" s="234">
        <v>11746080.675505377</v>
      </c>
      <c r="Z68" s="234">
        <v>12141770.0710399</v>
      </c>
      <c r="AA68" s="234">
        <v>12549254.126010459</v>
      </c>
      <c r="AB68" s="234">
        <v>12968886.680200135</v>
      </c>
      <c r="AC68" s="234">
        <v>13401032.188585501</v>
      </c>
      <c r="AD68" s="234">
        <v>13846066.03979243</v>
      </c>
      <c r="AE68" s="234">
        <v>14304374.884105567</v>
      </c>
      <c r="AF68" s="234">
        <v>14776356.971318098</v>
      </c>
      <c r="AG68" s="234">
        <v>15262422.498717004</v>
      </c>
      <c r="AH68" s="234">
        <v>15762993.969507879</v>
      </c>
      <c r="AI68" s="234">
        <v>16278506.561992476</v>
      </c>
      <c r="AJ68" s="234">
        <v>16809408.509821616</v>
      </c>
      <c r="AK68" s="234">
        <v>17356161.493655626</v>
      </c>
      <c r="AL68" s="234">
        <v>17919241.044574656</v>
      </c>
      <c r="AM68" s="234">
        <v>18499136.959591258</v>
      </c>
      <c r="AN68" s="234">
        <v>19096353.729628362</v>
      </c>
      <c r="AO68" s="234">
        <v>19711410.980336573</v>
      </c>
      <c r="AP68" s="234">
        <v>20344843.926136035</v>
      </c>
      <c r="AQ68" s="234">
        <v>20997203.837879479</v>
      </c>
      <c r="AR68" s="234">
        <v>21638294.066279922</v>
      </c>
      <c r="AS68" s="234">
        <v>22329305.437367685</v>
      </c>
      <c r="AT68" s="234">
        <v>23040971.127158076</v>
      </c>
      <c r="AU68" s="234">
        <v>23773910.765212186</v>
      </c>
      <c r="AV68" s="234">
        <v>24528762.569977917</v>
      </c>
      <c r="AW68" s="234">
        <v>25306183.906456612</v>
      </c>
      <c r="AX68" s="234">
        <v>26106851.860599674</v>
      </c>
      <c r="AY68" s="234">
        <v>26931463.830937028</v>
      </c>
      <c r="AZ68" s="234">
        <v>27780738.137954503</v>
      </c>
      <c r="BA68" s="199"/>
      <c r="BB68" s="199"/>
    </row>
    <row r="69" spans="1:54" x14ac:dyDescent="0.25">
      <c r="A69" s="236" t="s">
        <v>252</v>
      </c>
      <c r="B69" s="235">
        <v>0</v>
      </c>
      <c r="C69" s="235">
        <v>0</v>
      </c>
      <c r="D69" s="235">
        <v>-230371</v>
      </c>
      <c r="E69" s="235">
        <v>-230371</v>
      </c>
      <c r="F69" s="235">
        <v>-230371</v>
      </c>
      <c r="G69" s="235">
        <v>-230371</v>
      </c>
      <c r="H69" s="235">
        <v>-230371</v>
      </c>
      <c r="I69" s="235">
        <v>-230371</v>
      </c>
      <c r="J69" s="235">
        <v>-230371</v>
      </c>
      <c r="K69" s="235">
        <v>-230371</v>
      </c>
      <c r="L69" s="235">
        <v>-230371</v>
      </c>
      <c r="M69" s="235">
        <v>-230371</v>
      </c>
      <c r="N69" s="235">
        <v>-230371</v>
      </c>
      <c r="O69" s="235">
        <v>-230371</v>
      </c>
      <c r="P69" s="235">
        <v>-230371</v>
      </c>
      <c r="Q69" s="235">
        <v>-230371</v>
      </c>
      <c r="R69" s="235">
        <v>-230371</v>
      </c>
      <c r="S69" s="235">
        <v>-230371</v>
      </c>
      <c r="T69" s="235">
        <v>-230371</v>
      </c>
      <c r="U69" s="235">
        <v>-230371</v>
      </c>
      <c r="V69" s="235">
        <v>-230371</v>
      </c>
      <c r="W69" s="235">
        <v>-230371</v>
      </c>
      <c r="X69" s="235">
        <v>-230371</v>
      </c>
      <c r="Y69" s="235">
        <v>-230371</v>
      </c>
      <c r="Z69" s="235">
        <v>-230371</v>
      </c>
      <c r="AA69" s="235">
        <v>-230371</v>
      </c>
      <c r="AB69" s="235">
        <v>-230371</v>
      </c>
      <c r="AC69" s="235">
        <v>-230371</v>
      </c>
      <c r="AD69" s="235">
        <v>-230371</v>
      </c>
      <c r="AE69" s="235">
        <v>-230371</v>
      </c>
      <c r="AF69" s="235">
        <v>-230371</v>
      </c>
      <c r="AG69" s="235">
        <v>-230371</v>
      </c>
      <c r="AH69" s="235">
        <v>-230371</v>
      </c>
      <c r="AI69" s="235">
        <v>-230371</v>
      </c>
      <c r="AJ69" s="235">
        <v>-230371</v>
      </c>
      <c r="AK69" s="235">
        <v>-230371</v>
      </c>
      <c r="AL69" s="235">
        <v>-230371</v>
      </c>
      <c r="AM69" s="235">
        <v>-230371</v>
      </c>
      <c r="AN69" s="235">
        <v>-230371</v>
      </c>
      <c r="AO69" s="235">
        <v>-230371</v>
      </c>
      <c r="AP69" s="235">
        <v>-230371</v>
      </c>
      <c r="AQ69" s="235">
        <v>-230371</v>
      </c>
      <c r="AR69" s="235">
        <v>-230371</v>
      </c>
      <c r="AS69" s="235">
        <v>-230371</v>
      </c>
      <c r="AT69" s="235">
        <v>-230371</v>
      </c>
      <c r="AU69" s="235">
        <v>-230371</v>
      </c>
      <c r="AV69" s="235">
        <v>-230371</v>
      </c>
      <c r="AW69" s="235">
        <v>-230371</v>
      </c>
      <c r="AX69" s="235">
        <v>-230371</v>
      </c>
      <c r="AY69" s="235">
        <v>-230371</v>
      </c>
      <c r="AZ69" s="235">
        <v>-230371</v>
      </c>
      <c r="BA69" s="192"/>
      <c r="BB69" s="192"/>
    </row>
    <row r="70" spans="1:54" x14ac:dyDescent="0.25">
      <c r="A70" s="237" t="s">
        <v>500</v>
      </c>
      <c r="B70" s="234">
        <v>8494537.9666666668</v>
      </c>
      <c r="C70" s="234">
        <v>5663025.2833333332</v>
      </c>
      <c r="D70" s="234">
        <v>5670282.4787955917</v>
      </c>
      <c r="E70" s="234">
        <v>5884415.9620699603</v>
      </c>
      <c r="F70" s="234">
        <v>6105232.5755297067</v>
      </c>
      <c r="G70" s="234">
        <v>6332582.2051540017</v>
      </c>
      <c r="H70" s="234">
        <v>6566679.7921616901</v>
      </c>
      <c r="I70" s="234">
        <v>6807724.2843496129</v>
      </c>
      <c r="J70" s="234">
        <v>6972964.2204699265</v>
      </c>
      <c r="K70" s="234">
        <v>7228533.9966991954</v>
      </c>
      <c r="L70" s="234">
        <v>7491694.8437853362</v>
      </c>
      <c r="M70" s="278">
        <v>7750264.8230723534</v>
      </c>
      <c r="N70" s="234">
        <v>8028925.5500896908</v>
      </c>
      <c r="O70" s="234">
        <v>8315870.0764875524</v>
      </c>
      <c r="P70" s="234">
        <v>8528387.0478441045</v>
      </c>
      <c r="Q70" s="234">
        <v>8832652.1703666933</v>
      </c>
      <c r="R70" s="234">
        <v>9145969.2241349593</v>
      </c>
      <c r="S70" s="234">
        <v>9468609.7670862712</v>
      </c>
      <c r="T70" s="234">
        <v>9800853.5038961247</v>
      </c>
      <c r="U70" s="234">
        <v>10142988.530380275</v>
      </c>
      <c r="V70" s="234">
        <v>10412351.716825705</v>
      </c>
      <c r="W70" s="234">
        <v>10758350.733502466</v>
      </c>
      <c r="X70" s="234">
        <v>11131471.405636907</v>
      </c>
      <c r="Y70" s="234">
        <v>11515709.675505377</v>
      </c>
      <c r="Z70" s="234">
        <v>11911399.0710399</v>
      </c>
      <c r="AA70" s="234">
        <v>12318883.126010459</v>
      </c>
      <c r="AB70" s="234">
        <v>12738515.680200135</v>
      </c>
      <c r="AC70" s="234">
        <v>13170661.188585501</v>
      </c>
      <c r="AD70" s="234">
        <v>13615695.03979243</v>
      </c>
      <c r="AE70" s="234">
        <v>14074003.884105567</v>
      </c>
      <c r="AF70" s="234">
        <v>14545985.971318098</v>
      </c>
      <c r="AG70" s="234">
        <v>15032051.498717004</v>
      </c>
      <c r="AH70" s="234">
        <v>15532622.969507879</v>
      </c>
      <c r="AI70" s="234">
        <v>16048135.561992476</v>
      </c>
      <c r="AJ70" s="234">
        <v>16579037.509821616</v>
      </c>
      <c r="AK70" s="234">
        <v>17125790.493655626</v>
      </c>
      <c r="AL70" s="234">
        <v>17688870.044574656</v>
      </c>
      <c r="AM70" s="234">
        <v>18268765.959591258</v>
      </c>
      <c r="AN70" s="234">
        <v>18865982.729628362</v>
      </c>
      <c r="AO70" s="234">
        <v>19481039.980336573</v>
      </c>
      <c r="AP70" s="234">
        <v>20114472.926136035</v>
      </c>
      <c r="AQ70" s="234">
        <v>20766832.837879479</v>
      </c>
      <c r="AR70" s="234">
        <v>21407923.066279922</v>
      </c>
      <c r="AS70" s="234">
        <v>22098934.437367685</v>
      </c>
      <c r="AT70" s="234">
        <v>22810600.127158076</v>
      </c>
      <c r="AU70" s="234">
        <v>23543539.765212186</v>
      </c>
      <c r="AV70" s="234">
        <v>24298391.569977917</v>
      </c>
      <c r="AW70" s="234">
        <v>25075812.906456612</v>
      </c>
      <c r="AX70" s="234">
        <v>25876480.860599674</v>
      </c>
      <c r="AY70" s="234">
        <v>26701092.830937028</v>
      </c>
      <c r="AZ70" s="234">
        <v>27550367.137954503</v>
      </c>
      <c r="BA70" s="199"/>
      <c r="BB70" s="199"/>
    </row>
    <row r="71" spans="1:54" x14ac:dyDescent="0.25">
      <c r="A71" s="236" t="s">
        <v>501</v>
      </c>
      <c r="B71" s="235">
        <v>0</v>
      </c>
      <c r="C71" s="235">
        <v>0</v>
      </c>
      <c r="D71" s="235">
        <v>0</v>
      </c>
      <c r="E71" s="235">
        <v>0</v>
      </c>
      <c r="F71" s="235">
        <v>0</v>
      </c>
      <c r="G71" s="235">
        <v>0</v>
      </c>
      <c r="H71" s="235">
        <v>0</v>
      </c>
      <c r="I71" s="235">
        <v>0</v>
      </c>
      <c r="J71" s="235">
        <v>0</v>
      </c>
      <c r="K71" s="235">
        <v>0</v>
      </c>
      <c r="L71" s="235">
        <v>0</v>
      </c>
      <c r="M71" s="279">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192"/>
      <c r="BB71" s="192"/>
    </row>
    <row r="72" spans="1:54" x14ac:dyDescent="0.25">
      <c r="A72" s="237" t="s">
        <v>255</v>
      </c>
      <c r="B72" s="234">
        <v>8494537.9666666668</v>
      </c>
      <c r="C72" s="234">
        <v>5663025.2833333332</v>
      </c>
      <c r="D72" s="234">
        <v>5670282.4787955917</v>
      </c>
      <c r="E72" s="234">
        <v>5884415.9620699603</v>
      </c>
      <c r="F72" s="234">
        <v>6105232.5755297067</v>
      </c>
      <c r="G72" s="234">
        <v>6332582.2051540017</v>
      </c>
      <c r="H72" s="234">
        <v>6566679.7921616901</v>
      </c>
      <c r="I72" s="234">
        <v>6807724.2843496129</v>
      </c>
      <c r="J72" s="234">
        <v>6972964.2204699265</v>
      </c>
      <c r="K72" s="234">
        <v>7228533.9966991954</v>
      </c>
      <c r="L72" s="234">
        <v>7491694.8437853362</v>
      </c>
      <c r="M72" s="278">
        <v>7750264.8230723534</v>
      </c>
      <c r="N72" s="234">
        <v>8028925.5500896908</v>
      </c>
      <c r="O72" s="234">
        <v>8315870.0764875524</v>
      </c>
      <c r="P72" s="234">
        <v>8528387.0478441045</v>
      </c>
      <c r="Q72" s="234">
        <v>8832652.1703666933</v>
      </c>
      <c r="R72" s="234">
        <v>9145969.2241349593</v>
      </c>
      <c r="S72" s="234">
        <v>9468609.7670862712</v>
      </c>
      <c r="T72" s="234">
        <v>9800853.5038961247</v>
      </c>
      <c r="U72" s="234">
        <v>10142988.530380275</v>
      </c>
      <c r="V72" s="234">
        <v>10412351.716825705</v>
      </c>
      <c r="W72" s="234">
        <v>10758350.733502466</v>
      </c>
      <c r="X72" s="234">
        <v>11131471.405636907</v>
      </c>
      <c r="Y72" s="234">
        <v>11515709.675505377</v>
      </c>
      <c r="Z72" s="234">
        <v>11911399.0710399</v>
      </c>
      <c r="AA72" s="234">
        <v>12318883.126010459</v>
      </c>
      <c r="AB72" s="234">
        <v>12738515.680200135</v>
      </c>
      <c r="AC72" s="234">
        <v>13170661.188585501</v>
      </c>
      <c r="AD72" s="234">
        <v>13615695.03979243</v>
      </c>
      <c r="AE72" s="234">
        <v>14074003.884105567</v>
      </c>
      <c r="AF72" s="234">
        <v>14545985.971318098</v>
      </c>
      <c r="AG72" s="234">
        <v>15032051.498717004</v>
      </c>
      <c r="AH72" s="234">
        <v>15532622.969507879</v>
      </c>
      <c r="AI72" s="234">
        <v>16048135.561992476</v>
      </c>
      <c r="AJ72" s="234">
        <v>16579037.509821616</v>
      </c>
      <c r="AK72" s="234">
        <v>17125790.493655626</v>
      </c>
      <c r="AL72" s="234">
        <v>17688870.044574656</v>
      </c>
      <c r="AM72" s="234">
        <v>18268765.959591258</v>
      </c>
      <c r="AN72" s="234">
        <v>18865982.729628362</v>
      </c>
      <c r="AO72" s="234">
        <v>19481039.980336573</v>
      </c>
      <c r="AP72" s="234">
        <v>20114472.926136035</v>
      </c>
      <c r="AQ72" s="234">
        <v>20766832.837879479</v>
      </c>
      <c r="AR72" s="234">
        <v>21407923.066279922</v>
      </c>
      <c r="AS72" s="234">
        <v>22098934.437367685</v>
      </c>
      <c r="AT72" s="234">
        <v>22810600.127158076</v>
      </c>
      <c r="AU72" s="234">
        <v>23543539.765212186</v>
      </c>
      <c r="AV72" s="234">
        <v>24298391.569977917</v>
      </c>
      <c r="AW72" s="234">
        <v>25075812.906456612</v>
      </c>
      <c r="AX72" s="234">
        <v>25876480.860599674</v>
      </c>
      <c r="AY72" s="234">
        <v>26701092.830937028</v>
      </c>
      <c r="AZ72" s="234">
        <v>27550367.137954503</v>
      </c>
      <c r="BA72" s="199"/>
      <c r="BB72" s="199"/>
    </row>
    <row r="73" spans="1:54" x14ac:dyDescent="0.25">
      <c r="A73" s="236" t="s">
        <v>251</v>
      </c>
      <c r="B73" s="235">
        <v>-1698907.5933333335</v>
      </c>
      <c r="C73" s="235">
        <v>-1132605.0566666666</v>
      </c>
      <c r="D73" s="235">
        <v>-1134056.4957591183</v>
      </c>
      <c r="E73" s="235">
        <v>-1176883.192413992</v>
      </c>
      <c r="F73" s="235">
        <v>-1221046.5151059413</v>
      </c>
      <c r="G73" s="235">
        <v>-1266516.4410308003</v>
      </c>
      <c r="H73" s="235">
        <v>-1313335.9584323382</v>
      </c>
      <c r="I73" s="235">
        <v>-1361544.8568699227</v>
      </c>
      <c r="J73" s="235">
        <v>-1394592.8440939854</v>
      </c>
      <c r="K73" s="235">
        <v>-1445706.7993398393</v>
      </c>
      <c r="L73" s="235">
        <v>-1498338.9687570673</v>
      </c>
      <c r="M73" s="279">
        <v>-1550052.9646144707</v>
      </c>
      <c r="N73" s="235">
        <v>-1605785.1100179383</v>
      </c>
      <c r="O73" s="235">
        <v>-1663174.0152975107</v>
      </c>
      <c r="P73" s="235">
        <v>-1705677.4095688211</v>
      </c>
      <c r="Q73" s="235">
        <v>-1766530.4340733388</v>
      </c>
      <c r="R73" s="235">
        <v>-1829193.8448269919</v>
      </c>
      <c r="S73" s="235">
        <v>-1893721.9534172544</v>
      </c>
      <c r="T73" s="235">
        <v>-1960170.700779225</v>
      </c>
      <c r="U73" s="235">
        <v>-2028597.7060760551</v>
      </c>
      <c r="V73" s="235">
        <v>-2082470.3433651412</v>
      </c>
      <c r="W73" s="235">
        <v>-2151670.1467004935</v>
      </c>
      <c r="X73" s="235">
        <v>-2226294.2811273816</v>
      </c>
      <c r="Y73" s="235">
        <v>-2303141.9351010756</v>
      </c>
      <c r="Z73" s="235">
        <v>-2382279.8142079799</v>
      </c>
      <c r="AA73" s="235">
        <v>-2463776.6252020919</v>
      </c>
      <c r="AB73" s="235">
        <v>-2547703.1360400273</v>
      </c>
      <c r="AC73" s="235">
        <v>-2634132.2377171004</v>
      </c>
      <c r="AD73" s="235">
        <v>-2723139.0079584862</v>
      </c>
      <c r="AE73" s="235">
        <v>-2814800.7768211137</v>
      </c>
      <c r="AF73" s="235">
        <v>-2909197.1942636198</v>
      </c>
      <c r="AG73" s="235">
        <v>-3006410.2997434009</v>
      </c>
      <c r="AH73" s="235">
        <v>-3106524.593901576</v>
      </c>
      <c r="AI73" s="235">
        <v>-3209627.1123984954</v>
      </c>
      <c r="AJ73" s="235">
        <v>-3315807.5019643232</v>
      </c>
      <c r="AK73" s="235">
        <v>-3425158.0987311252</v>
      </c>
      <c r="AL73" s="235">
        <v>-3537774.0089149312</v>
      </c>
      <c r="AM73" s="235">
        <v>-3653753.191918252</v>
      </c>
      <c r="AN73" s="235">
        <v>-3773196.5459256726</v>
      </c>
      <c r="AO73" s="235">
        <v>-3896207.9960673149</v>
      </c>
      <c r="AP73" s="235">
        <v>-4022894.5852272073</v>
      </c>
      <c r="AQ73" s="235">
        <v>-4153366.5675758962</v>
      </c>
      <c r="AR73" s="235">
        <v>-4281584.6132559841</v>
      </c>
      <c r="AS73" s="235">
        <v>-4419786.8874735376</v>
      </c>
      <c r="AT73" s="235">
        <v>-4562120.0254316153</v>
      </c>
      <c r="AU73" s="235">
        <v>-4708707.9530424373</v>
      </c>
      <c r="AV73" s="235">
        <v>-4859678.3139955839</v>
      </c>
      <c r="AW73" s="235">
        <v>-5015162.5812913226</v>
      </c>
      <c r="AX73" s="235">
        <v>-5175296.172119935</v>
      </c>
      <c r="AY73" s="235">
        <v>-5340218.566187406</v>
      </c>
      <c r="AZ73" s="235">
        <v>-5510073.427590901</v>
      </c>
      <c r="BA73" s="192"/>
      <c r="BB73" s="192"/>
    </row>
    <row r="74" spans="1:54" ht="16.5" thickBot="1" x14ac:dyDescent="0.3">
      <c r="A74" s="238" t="s">
        <v>254</v>
      </c>
      <c r="B74" s="239">
        <v>6795630.3733333331</v>
      </c>
      <c r="C74" s="239">
        <v>4530420.2266666666</v>
      </c>
      <c r="D74" s="239">
        <v>4536225.9830364734</v>
      </c>
      <c r="E74" s="239">
        <v>4707532.7696559681</v>
      </c>
      <c r="F74" s="239">
        <v>4884186.0604237653</v>
      </c>
      <c r="G74" s="239">
        <v>5066065.7641232014</v>
      </c>
      <c r="H74" s="239">
        <v>5253343.8337293519</v>
      </c>
      <c r="I74" s="239">
        <v>5446179.4274796899</v>
      </c>
      <c r="J74" s="239">
        <v>5578371.3763759416</v>
      </c>
      <c r="K74" s="239">
        <v>5782827.1973593561</v>
      </c>
      <c r="L74" s="239">
        <v>5993355.8750282694</v>
      </c>
      <c r="M74" s="280">
        <v>6200211.8584578829</v>
      </c>
      <c r="N74" s="239">
        <v>6423140.4400717523</v>
      </c>
      <c r="O74" s="239">
        <v>6652696.0611900417</v>
      </c>
      <c r="P74" s="239">
        <v>6822709.6382752834</v>
      </c>
      <c r="Q74" s="239">
        <v>7066121.736293355</v>
      </c>
      <c r="R74" s="239">
        <v>7316775.3793079676</v>
      </c>
      <c r="S74" s="239">
        <v>7574887.8136690166</v>
      </c>
      <c r="T74" s="239">
        <v>7840682.8031168999</v>
      </c>
      <c r="U74" s="239">
        <v>8114390.8243042203</v>
      </c>
      <c r="V74" s="239">
        <v>8329881.3734605638</v>
      </c>
      <c r="W74" s="239">
        <v>8606680.5868019722</v>
      </c>
      <c r="X74" s="239">
        <v>8905177.1245095246</v>
      </c>
      <c r="Y74" s="239">
        <v>9212567.7404043023</v>
      </c>
      <c r="Z74" s="239">
        <v>9529119.2568319198</v>
      </c>
      <c r="AA74" s="239">
        <v>9855106.5008083675</v>
      </c>
      <c r="AB74" s="239">
        <v>10190812.544160109</v>
      </c>
      <c r="AC74" s="239">
        <v>10536528.950868402</v>
      </c>
      <c r="AD74" s="239">
        <v>10892556.031833943</v>
      </c>
      <c r="AE74" s="239">
        <v>11259203.107284453</v>
      </c>
      <c r="AF74" s="239">
        <v>11636788.777054477</v>
      </c>
      <c r="AG74" s="239">
        <v>12025641.198973604</v>
      </c>
      <c r="AH74" s="239">
        <v>12426098.375606302</v>
      </c>
      <c r="AI74" s="239">
        <v>12838508.44959398</v>
      </c>
      <c r="AJ74" s="239">
        <v>13263230.007857293</v>
      </c>
      <c r="AK74" s="239">
        <v>13700632.394924501</v>
      </c>
      <c r="AL74" s="239">
        <v>14151096.035659725</v>
      </c>
      <c r="AM74" s="239">
        <v>14615012.767673006</v>
      </c>
      <c r="AN74" s="239">
        <v>15092786.183702689</v>
      </c>
      <c r="AO74" s="239">
        <v>15584831.984269258</v>
      </c>
      <c r="AP74" s="239">
        <v>16091578.340908829</v>
      </c>
      <c r="AQ74" s="239">
        <v>16613466.270303583</v>
      </c>
      <c r="AR74" s="239">
        <v>17126338.453023937</v>
      </c>
      <c r="AS74" s="239">
        <v>17679147.549894147</v>
      </c>
      <c r="AT74" s="239">
        <v>18248480.101726461</v>
      </c>
      <c r="AU74" s="239">
        <v>18834831.812169749</v>
      </c>
      <c r="AV74" s="239">
        <v>19438713.255982332</v>
      </c>
      <c r="AW74" s="239">
        <v>20060650.32516529</v>
      </c>
      <c r="AX74" s="239">
        <v>20701184.68847974</v>
      </c>
      <c r="AY74" s="239">
        <v>21360874.264749624</v>
      </c>
      <c r="AZ74" s="239">
        <v>22040293.710363604</v>
      </c>
      <c r="BA74" s="192"/>
      <c r="BB74" s="192"/>
    </row>
    <row r="75" spans="1:54" ht="16.5" thickBot="1" x14ac:dyDescent="0.3">
      <c r="A75" s="240"/>
      <c r="B75" s="241">
        <v>0</v>
      </c>
      <c r="C75" s="241">
        <v>1</v>
      </c>
      <c r="D75" s="241">
        <f>C75+1</f>
        <v>2</v>
      </c>
      <c r="E75" s="241">
        <f t="shared" ref="E75:AA75" si="3">D75+1</f>
        <v>3</v>
      </c>
      <c r="F75" s="241">
        <f t="shared" si="3"/>
        <v>4</v>
      </c>
      <c r="G75" s="241">
        <f t="shared" si="3"/>
        <v>5</v>
      </c>
      <c r="H75" s="241">
        <f t="shared" si="3"/>
        <v>6</v>
      </c>
      <c r="I75" s="241">
        <f t="shared" si="3"/>
        <v>7</v>
      </c>
      <c r="J75" s="241">
        <f t="shared" si="3"/>
        <v>8</v>
      </c>
      <c r="K75" s="241">
        <f t="shared" si="3"/>
        <v>9</v>
      </c>
      <c r="L75" s="241">
        <f t="shared" si="3"/>
        <v>10</v>
      </c>
      <c r="M75" s="281">
        <f t="shared" si="3"/>
        <v>11</v>
      </c>
      <c r="N75" s="241">
        <f t="shared" si="3"/>
        <v>12</v>
      </c>
      <c r="O75" s="241">
        <f t="shared" si="3"/>
        <v>13</v>
      </c>
      <c r="P75" s="241">
        <f t="shared" si="3"/>
        <v>14</v>
      </c>
      <c r="Q75" s="241">
        <f t="shared" si="3"/>
        <v>15</v>
      </c>
      <c r="R75" s="241">
        <f t="shared" si="3"/>
        <v>16</v>
      </c>
      <c r="S75" s="241">
        <f t="shared" si="3"/>
        <v>17</v>
      </c>
      <c r="T75" s="241">
        <f t="shared" si="3"/>
        <v>18</v>
      </c>
      <c r="U75" s="241">
        <f t="shared" si="3"/>
        <v>19</v>
      </c>
      <c r="V75" s="241">
        <f t="shared" si="3"/>
        <v>20</v>
      </c>
      <c r="W75" s="241">
        <f t="shared" si="3"/>
        <v>21</v>
      </c>
      <c r="X75" s="241">
        <f t="shared" si="3"/>
        <v>22</v>
      </c>
      <c r="Y75" s="241">
        <f t="shared" si="3"/>
        <v>23</v>
      </c>
      <c r="Z75" s="241">
        <f t="shared" si="3"/>
        <v>24</v>
      </c>
      <c r="AA75" s="241">
        <f t="shared" si="3"/>
        <v>25</v>
      </c>
      <c r="AB75" s="337"/>
      <c r="AC75" s="337"/>
      <c r="AD75" s="337"/>
      <c r="AE75" s="337"/>
      <c r="AF75" s="337"/>
      <c r="AG75" s="337"/>
      <c r="AH75" s="337"/>
      <c r="AI75" s="337"/>
      <c r="AJ75" s="337"/>
      <c r="AK75" s="337"/>
      <c r="AL75" s="337"/>
      <c r="AM75" s="337"/>
      <c r="AN75" s="337"/>
      <c r="AO75" s="337"/>
      <c r="AP75" s="337"/>
      <c r="AQ75" s="337"/>
      <c r="AR75" s="337"/>
      <c r="AS75" s="337"/>
      <c r="AT75" s="337"/>
      <c r="AU75" s="337"/>
      <c r="AV75" s="337"/>
      <c r="AW75" s="337"/>
      <c r="AX75" s="337"/>
      <c r="AY75" s="337"/>
      <c r="AZ75" s="337"/>
      <c r="BA75" s="337"/>
      <c r="BB75" s="337"/>
    </row>
    <row r="76" spans="1:54" x14ac:dyDescent="0.25">
      <c r="A76" s="226" t="s">
        <v>253</v>
      </c>
      <c r="B76" s="220">
        <f>B43</f>
        <v>2021</v>
      </c>
      <c r="C76" s="220">
        <f t="shared" ref="C76:AZ76" si="4">C43</f>
        <v>2022</v>
      </c>
      <c r="D76" s="220">
        <f t="shared" si="4"/>
        <v>2023</v>
      </c>
      <c r="E76" s="220">
        <f t="shared" si="4"/>
        <v>2024</v>
      </c>
      <c r="F76" s="220">
        <f t="shared" si="4"/>
        <v>2025</v>
      </c>
      <c r="G76" s="220">
        <f t="shared" si="4"/>
        <v>2026</v>
      </c>
      <c r="H76" s="220">
        <f t="shared" si="4"/>
        <v>2027</v>
      </c>
      <c r="I76" s="220">
        <f t="shared" si="4"/>
        <v>2028</v>
      </c>
      <c r="J76" s="220">
        <f t="shared" si="4"/>
        <v>2029</v>
      </c>
      <c r="K76" s="220">
        <f t="shared" si="4"/>
        <v>2030</v>
      </c>
      <c r="L76" s="220">
        <f t="shared" si="4"/>
        <v>2031</v>
      </c>
      <c r="M76" s="274">
        <f t="shared" si="4"/>
        <v>2032</v>
      </c>
      <c r="N76" s="220">
        <f t="shared" si="4"/>
        <v>2033</v>
      </c>
      <c r="O76" s="220">
        <f t="shared" si="4"/>
        <v>2034</v>
      </c>
      <c r="P76" s="220">
        <f t="shared" si="4"/>
        <v>2035</v>
      </c>
      <c r="Q76" s="220">
        <f t="shared" si="4"/>
        <v>2036</v>
      </c>
      <c r="R76" s="220">
        <f t="shared" si="4"/>
        <v>2037</v>
      </c>
      <c r="S76" s="220">
        <f t="shared" si="4"/>
        <v>2038</v>
      </c>
      <c r="T76" s="220">
        <f t="shared" si="4"/>
        <v>2039</v>
      </c>
      <c r="U76" s="220">
        <f t="shared" si="4"/>
        <v>2040</v>
      </c>
      <c r="V76" s="220">
        <f t="shared" si="4"/>
        <v>2041</v>
      </c>
      <c r="W76" s="220">
        <f t="shared" si="4"/>
        <v>2042</v>
      </c>
      <c r="X76" s="220">
        <f t="shared" si="4"/>
        <v>2043</v>
      </c>
      <c r="Y76" s="220">
        <f t="shared" si="4"/>
        <v>2044</v>
      </c>
      <c r="Z76" s="220">
        <f t="shared" si="4"/>
        <v>2045</v>
      </c>
      <c r="AA76" s="220">
        <f t="shared" si="4"/>
        <v>2046</v>
      </c>
      <c r="AB76" s="220">
        <f t="shared" si="4"/>
        <v>2047</v>
      </c>
      <c r="AC76" s="220">
        <f t="shared" si="4"/>
        <v>2048</v>
      </c>
      <c r="AD76" s="220">
        <f t="shared" si="4"/>
        <v>2049</v>
      </c>
      <c r="AE76" s="220">
        <f t="shared" si="4"/>
        <v>2050</v>
      </c>
      <c r="AF76" s="220">
        <f t="shared" si="4"/>
        <v>2051</v>
      </c>
      <c r="AG76" s="220">
        <f t="shared" si="4"/>
        <v>2052</v>
      </c>
      <c r="AH76" s="220">
        <f t="shared" si="4"/>
        <v>2053</v>
      </c>
      <c r="AI76" s="220">
        <f t="shared" si="4"/>
        <v>2054</v>
      </c>
      <c r="AJ76" s="220">
        <f t="shared" si="4"/>
        <v>2055</v>
      </c>
      <c r="AK76" s="220">
        <f t="shared" si="4"/>
        <v>2056</v>
      </c>
      <c r="AL76" s="220">
        <f t="shared" si="4"/>
        <v>2057</v>
      </c>
      <c r="AM76" s="220">
        <f t="shared" si="4"/>
        <v>2058</v>
      </c>
      <c r="AN76" s="220">
        <f t="shared" si="4"/>
        <v>2059</v>
      </c>
      <c r="AO76" s="220">
        <f t="shared" si="4"/>
        <v>2060</v>
      </c>
      <c r="AP76" s="220">
        <f t="shared" si="4"/>
        <v>2061</v>
      </c>
      <c r="AQ76" s="220">
        <f t="shared" si="4"/>
        <v>2062</v>
      </c>
      <c r="AR76" s="220">
        <f t="shared" si="4"/>
        <v>2063</v>
      </c>
      <c r="AS76" s="220">
        <f t="shared" si="4"/>
        <v>2064</v>
      </c>
      <c r="AT76" s="220">
        <f t="shared" si="4"/>
        <v>2065</v>
      </c>
      <c r="AU76" s="220">
        <f t="shared" si="4"/>
        <v>2066</v>
      </c>
      <c r="AV76" s="220">
        <f t="shared" si="4"/>
        <v>2067</v>
      </c>
      <c r="AW76" s="220">
        <f t="shared" si="4"/>
        <v>2068</v>
      </c>
      <c r="AX76" s="220">
        <f t="shared" si="4"/>
        <v>2069</v>
      </c>
      <c r="AY76" s="220">
        <f t="shared" si="4"/>
        <v>2070</v>
      </c>
      <c r="AZ76" s="220">
        <f t="shared" si="4"/>
        <v>2071</v>
      </c>
      <c r="BA76" s="192"/>
      <c r="BB76" s="192"/>
    </row>
    <row r="77" spans="1:54" x14ac:dyDescent="0.25">
      <c r="A77" s="233" t="s">
        <v>500</v>
      </c>
      <c r="B77" s="234">
        <v>8494537.9666666668</v>
      </c>
      <c r="C77" s="234">
        <v>5663025.2833333332</v>
      </c>
      <c r="D77" s="234">
        <v>5670282.4787955917</v>
      </c>
      <c r="E77" s="234">
        <v>5884415.9620699603</v>
      </c>
      <c r="F77" s="234">
        <v>6105232.5755297067</v>
      </c>
      <c r="G77" s="234">
        <v>6332582.2051540017</v>
      </c>
      <c r="H77" s="234">
        <v>6566679.7921616901</v>
      </c>
      <c r="I77" s="234">
        <v>6807724.2843496129</v>
      </c>
      <c r="J77" s="234">
        <v>6972964.2204699265</v>
      </c>
      <c r="K77" s="234">
        <v>7228533.9966991954</v>
      </c>
      <c r="L77" s="234">
        <v>7491694.8437853362</v>
      </c>
      <c r="M77" s="278">
        <v>7750264.8230723534</v>
      </c>
      <c r="N77" s="234">
        <v>8028925.5500896908</v>
      </c>
      <c r="O77" s="234">
        <v>8315870.0764875524</v>
      </c>
      <c r="P77" s="234">
        <v>8528387.0478441045</v>
      </c>
      <c r="Q77" s="234">
        <v>8832652.1703666933</v>
      </c>
      <c r="R77" s="234">
        <v>9145969.2241349593</v>
      </c>
      <c r="S77" s="234">
        <v>9468609.7670862712</v>
      </c>
      <c r="T77" s="234">
        <v>9800853.5038961247</v>
      </c>
      <c r="U77" s="234">
        <v>10142988.530380275</v>
      </c>
      <c r="V77" s="234">
        <v>10412351.716825705</v>
      </c>
      <c r="W77" s="234">
        <v>10758350.733502466</v>
      </c>
      <c r="X77" s="234">
        <v>11131471.405636907</v>
      </c>
      <c r="Y77" s="234">
        <v>11515709.675505377</v>
      </c>
      <c r="Z77" s="234">
        <v>11911399.0710399</v>
      </c>
      <c r="AA77" s="234">
        <v>12318883.126010459</v>
      </c>
      <c r="AB77" s="234">
        <v>12738515.680200135</v>
      </c>
      <c r="AC77" s="234">
        <v>13170661.188585501</v>
      </c>
      <c r="AD77" s="234">
        <v>13615695.03979243</v>
      </c>
      <c r="AE77" s="234">
        <v>14074003.884105567</v>
      </c>
      <c r="AF77" s="234">
        <v>14545985.971318098</v>
      </c>
      <c r="AG77" s="234">
        <v>15032051.498717004</v>
      </c>
      <c r="AH77" s="234">
        <v>15532622.969507879</v>
      </c>
      <c r="AI77" s="234">
        <v>16048135.561992476</v>
      </c>
      <c r="AJ77" s="234">
        <v>16579037.509821616</v>
      </c>
      <c r="AK77" s="234">
        <v>17125790.493655626</v>
      </c>
      <c r="AL77" s="234">
        <v>17688870.044574656</v>
      </c>
      <c r="AM77" s="234">
        <v>18268765.959591258</v>
      </c>
      <c r="AN77" s="234">
        <v>18865982.729628362</v>
      </c>
      <c r="AO77" s="234">
        <v>19481039.980336573</v>
      </c>
      <c r="AP77" s="234">
        <v>20114472.926136035</v>
      </c>
      <c r="AQ77" s="234">
        <v>20766832.837879479</v>
      </c>
      <c r="AR77" s="234">
        <v>21407923.066279922</v>
      </c>
      <c r="AS77" s="234">
        <v>22098934.437367685</v>
      </c>
      <c r="AT77" s="234">
        <v>22810600.127158076</v>
      </c>
      <c r="AU77" s="234">
        <v>23543539.765212186</v>
      </c>
      <c r="AV77" s="234">
        <v>24298391.569977917</v>
      </c>
      <c r="AW77" s="234">
        <v>25075812.906456612</v>
      </c>
      <c r="AX77" s="234">
        <v>25876480.860599674</v>
      </c>
      <c r="AY77" s="234">
        <v>26701092.830937028</v>
      </c>
      <c r="AZ77" s="234">
        <v>27550367.137954503</v>
      </c>
      <c r="BA77" s="199"/>
      <c r="BB77" s="199"/>
    </row>
    <row r="78" spans="1:54" x14ac:dyDescent="0.25">
      <c r="A78" s="236" t="s">
        <v>252</v>
      </c>
      <c r="B78" s="235">
        <v>0</v>
      </c>
      <c r="C78" s="235">
        <v>0</v>
      </c>
      <c r="D78" s="235">
        <v>230371</v>
      </c>
      <c r="E78" s="235">
        <v>230371</v>
      </c>
      <c r="F78" s="235">
        <v>230371</v>
      </c>
      <c r="G78" s="235">
        <v>230371</v>
      </c>
      <c r="H78" s="235">
        <v>230371</v>
      </c>
      <c r="I78" s="235">
        <v>230371</v>
      </c>
      <c r="J78" s="235">
        <v>230371</v>
      </c>
      <c r="K78" s="235">
        <v>230371</v>
      </c>
      <c r="L78" s="235">
        <v>230371</v>
      </c>
      <c r="M78" s="279">
        <v>230371</v>
      </c>
      <c r="N78" s="235">
        <v>230371</v>
      </c>
      <c r="O78" s="235">
        <v>230371</v>
      </c>
      <c r="P78" s="235">
        <v>230371</v>
      </c>
      <c r="Q78" s="235">
        <v>230371</v>
      </c>
      <c r="R78" s="235">
        <v>230371</v>
      </c>
      <c r="S78" s="235">
        <v>230371</v>
      </c>
      <c r="T78" s="235">
        <v>230371</v>
      </c>
      <c r="U78" s="235">
        <v>230371</v>
      </c>
      <c r="V78" s="235">
        <v>230371</v>
      </c>
      <c r="W78" s="235">
        <v>230371</v>
      </c>
      <c r="X78" s="235">
        <v>230371</v>
      </c>
      <c r="Y78" s="235">
        <v>230371</v>
      </c>
      <c r="Z78" s="235">
        <v>230371</v>
      </c>
      <c r="AA78" s="235">
        <v>230371</v>
      </c>
      <c r="AB78" s="235">
        <v>230371</v>
      </c>
      <c r="AC78" s="235">
        <v>230371</v>
      </c>
      <c r="AD78" s="235">
        <v>230371</v>
      </c>
      <c r="AE78" s="235">
        <v>230371</v>
      </c>
      <c r="AF78" s="235">
        <v>230371</v>
      </c>
      <c r="AG78" s="235">
        <v>230371</v>
      </c>
      <c r="AH78" s="235">
        <v>230371</v>
      </c>
      <c r="AI78" s="235">
        <v>230371</v>
      </c>
      <c r="AJ78" s="235">
        <v>230371</v>
      </c>
      <c r="AK78" s="235">
        <v>230371</v>
      </c>
      <c r="AL78" s="235">
        <v>230371</v>
      </c>
      <c r="AM78" s="235">
        <v>230371</v>
      </c>
      <c r="AN78" s="235">
        <v>230371</v>
      </c>
      <c r="AO78" s="235">
        <v>230371</v>
      </c>
      <c r="AP78" s="235">
        <v>230371</v>
      </c>
      <c r="AQ78" s="235">
        <v>230371</v>
      </c>
      <c r="AR78" s="235">
        <v>230371</v>
      </c>
      <c r="AS78" s="235">
        <v>230371</v>
      </c>
      <c r="AT78" s="235">
        <v>230371</v>
      </c>
      <c r="AU78" s="235">
        <v>230371</v>
      </c>
      <c r="AV78" s="235">
        <v>230371</v>
      </c>
      <c r="AW78" s="235">
        <v>230371</v>
      </c>
      <c r="AX78" s="235">
        <v>230371</v>
      </c>
      <c r="AY78" s="235">
        <v>230371</v>
      </c>
      <c r="AZ78" s="235">
        <v>230371</v>
      </c>
      <c r="BA78" s="192"/>
      <c r="BB78" s="192"/>
    </row>
    <row r="79" spans="1:54" x14ac:dyDescent="0.25">
      <c r="A79" s="236" t="s">
        <v>501</v>
      </c>
      <c r="B79" s="235">
        <v>0</v>
      </c>
      <c r="C79" s="235">
        <v>0</v>
      </c>
      <c r="D79" s="235">
        <v>0</v>
      </c>
      <c r="E79" s="235">
        <v>0</v>
      </c>
      <c r="F79" s="235">
        <v>0</v>
      </c>
      <c r="G79" s="235">
        <v>0</v>
      </c>
      <c r="H79" s="235">
        <v>0</v>
      </c>
      <c r="I79" s="235">
        <v>0</v>
      </c>
      <c r="J79" s="235">
        <v>0</v>
      </c>
      <c r="K79" s="235">
        <v>0</v>
      </c>
      <c r="L79" s="235">
        <v>0</v>
      </c>
      <c r="M79" s="279">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192"/>
      <c r="BB79" s="192"/>
    </row>
    <row r="80" spans="1:54" x14ac:dyDescent="0.25">
      <c r="A80" s="236" t="s">
        <v>251</v>
      </c>
      <c r="B80" s="235">
        <v>-1698907.5933333335</v>
      </c>
      <c r="C80" s="235">
        <v>-1132605.0566666669</v>
      </c>
      <c r="D80" s="235">
        <v>-1134056.4957591183</v>
      </c>
      <c r="E80" s="235">
        <v>-1176883.1924139922</v>
      </c>
      <c r="F80" s="235">
        <v>-1221046.5151059413</v>
      </c>
      <c r="G80" s="235">
        <v>-1266516.4410308003</v>
      </c>
      <c r="H80" s="235">
        <v>-1313335.9584323373</v>
      </c>
      <c r="I80" s="235">
        <v>-1361544.856869923</v>
      </c>
      <c r="J80" s="235">
        <v>-1394592.8440939859</v>
      </c>
      <c r="K80" s="235">
        <v>-1445706.7993398402</v>
      </c>
      <c r="L80" s="235">
        <v>-1498338.9687570669</v>
      </c>
      <c r="M80" s="279">
        <v>-1550052.9646144714</v>
      </c>
      <c r="N80" s="235">
        <v>-1605785.1100179385</v>
      </c>
      <c r="O80" s="235">
        <v>-1663174.0152975097</v>
      </c>
      <c r="P80" s="235">
        <v>-1705677.4095688201</v>
      </c>
      <c r="Q80" s="235">
        <v>-1766530.4340733401</v>
      </c>
      <c r="R80" s="235">
        <v>-1829193.8448269926</v>
      </c>
      <c r="S80" s="235">
        <v>-1893721.9534172527</v>
      </c>
      <c r="T80" s="235">
        <v>-1960170.7007792257</v>
      </c>
      <c r="U80" s="235">
        <v>-2028597.7060760558</v>
      </c>
      <c r="V80" s="235">
        <v>-2082470.3433651403</v>
      </c>
      <c r="W80" s="235">
        <v>-2151670.1467004903</v>
      </c>
      <c r="X80" s="235">
        <v>-2226294.2811273783</v>
      </c>
      <c r="Y80" s="235">
        <v>-2303141.935101077</v>
      </c>
      <c r="Z80" s="235">
        <v>-2382279.8142079785</v>
      </c>
      <c r="AA80" s="235">
        <v>-2463776.6252020895</v>
      </c>
      <c r="AB80" s="235">
        <v>-2547703.1360400245</v>
      </c>
      <c r="AC80" s="235">
        <v>-2634132.2377170995</v>
      </c>
      <c r="AD80" s="235">
        <v>-2723139.0079584867</v>
      </c>
      <c r="AE80" s="235">
        <v>-2814800.7768211141</v>
      </c>
      <c r="AF80" s="235">
        <v>-2909197.1942636222</v>
      </c>
      <c r="AG80" s="235">
        <v>-3006410.299743399</v>
      </c>
      <c r="AH80" s="235">
        <v>-3106524.5939015746</v>
      </c>
      <c r="AI80" s="235">
        <v>-3209627.1123984978</v>
      </c>
      <c r="AJ80" s="235">
        <v>-3315807.5019643158</v>
      </c>
      <c r="AK80" s="235">
        <v>-3425158.0987311304</v>
      </c>
      <c r="AL80" s="235">
        <v>-3537774.0089149326</v>
      </c>
      <c r="AM80" s="235">
        <v>-3653753.1919182539</v>
      </c>
      <c r="AN80" s="235">
        <v>-3773196.5459256768</v>
      </c>
      <c r="AO80" s="235">
        <v>-3896207.9960673153</v>
      </c>
      <c r="AP80" s="235">
        <v>-4022894.5852272063</v>
      </c>
      <c r="AQ80" s="235">
        <v>-4153366.5675759017</v>
      </c>
      <c r="AR80" s="235">
        <v>-4281584.6132559776</v>
      </c>
      <c r="AS80" s="235">
        <v>-4419786.8874735385</v>
      </c>
      <c r="AT80" s="235">
        <v>-4562120.0254316181</v>
      </c>
      <c r="AU80" s="235">
        <v>-4708707.9530424327</v>
      </c>
      <c r="AV80" s="235">
        <v>-4859678.3139955848</v>
      </c>
      <c r="AW80" s="235">
        <v>-5015162.5812913179</v>
      </c>
      <c r="AX80" s="235">
        <v>-5175296.1721199304</v>
      </c>
      <c r="AY80" s="235">
        <v>-5340218.5661873966</v>
      </c>
      <c r="AZ80" s="235">
        <v>-5510073.4275909066</v>
      </c>
      <c r="BA80" s="192"/>
      <c r="BB80" s="192"/>
    </row>
    <row r="81" spans="1:54" x14ac:dyDescent="0.25">
      <c r="A81" s="236" t="s">
        <v>502</v>
      </c>
      <c r="B81" s="242">
        <v>-39501</v>
      </c>
      <c r="C81" s="242">
        <v>39501</v>
      </c>
      <c r="D81" s="242">
        <v>0</v>
      </c>
      <c r="E81" s="242">
        <v>0</v>
      </c>
      <c r="F81" s="242">
        <v>0</v>
      </c>
      <c r="G81" s="242">
        <v>0</v>
      </c>
      <c r="H81" s="242">
        <v>0</v>
      </c>
      <c r="I81" s="242">
        <v>0</v>
      </c>
      <c r="J81" s="242">
        <v>0</v>
      </c>
      <c r="K81" s="242">
        <v>0</v>
      </c>
      <c r="L81" s="242">
        <v>0</v>
      </c>
      <c r="M81" s="279">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192"/>
      <c r="BB81" s="192"/>
    </row>
    <row r="82" spans="1:54" x14ac:dyDescent="0.25">
      <c r="A82" s="236" t="s">
        <v>503</v>
      </c>
      <c r="B82" s="235">
        <v>0</v>
      </c>
      <c r="C82" s="235">
        <v>0</v>
      </c>
      <c r="D82" s="235">
        <v>0</v>
      </c>
      <c r="E82" s="235">
        <v>0</v>
      </c>
      <c r="F82" s="235">
        <v>0</v>
      </c>
      <c r="G82" s="235">
        <v>0</v>
      </c>
      <c r="H82" s="235">
        <v>0</v>
      </c>
      <c r="I82" s="235">
        <v>0</v>
      </c>
      <c r="J82" s="235">
        <v>0</v>
      </c>
      <c r="K82" s="235">
        <v>0</v>
      </c>
      <c r="L82" s="235">
        <v>0</v>
      </c>
      <c r="M82" s="279">
        <v>0</v>
      </c>
      <c r="N82" s="235">
        <v>0</v>
      </c>
      <c r="O82" s="235">
        <v>0</v>
      </c>
      <c r="P82" s="235">
        <v>0</v>
      </c>
      <c r="Q82" s="235">
        <v>0</v>
      </c>
      <c r="R82" s="235">
        <v>0</v>
      </c>
      <c r="S82" s="235">
        <v>0</v>
      </c>
      <c r="T82" s="235">
        <v>0</v>
      </c>
      <c r="U82" s="235">
        <v>0</v>
      </c>
      <c r="V82" s="235">
        <v>0</v>
      </c>
      <c r="W82" s="235">
        <v>0</v>
      </c>
      <c r="X82" s="235">
        <v>0</v>
      </c>
      <c r="Y82" s="235">
        <v>0</v>
      </c>
      <c r="Z82" s="235">
        <v>0</v>
      </c>
      <c r="AA82" s="235">
        <v>0</v>
      </c>
      <c r="AB82" s="235">
        <v>0</v>
      </c>
      <c r="AC82" s="235">
        <v>0</v>
      </c>
      <c r="AD82" s="235">
        <v>0</v>
      </c>
      <c r="AE82" s="235">
        <v>0</v>
      </c>
      <c r="AF82" s="235">
        <v>0</v>
      </c>
      <c r="AG82" s="235">
        <v>0</v>
      </c>
      <c r="AH82" s="235">
        <v>0</v>
      </c>
      <c r="AI82" s="235">
        <v>0</v>
      </c>
      <c r="AJ82" s="235">
        <v>0</v>
      </c>
      <c r="AK82" s="235">
        <v>0</v>
      </c>
      <c r="AL82" s="235">
        <v>0</v>
      </c>
      <c r="AM82" s="235">
        <v>0</v>
      </c>
      <c r="AN82" s="235">
        <v>0</v>
      </c>
      <c r="AO82" s="235">
        <v>0</v>
      </c>
      <c r="AP82" s="235">
        <v>0</v>
      </c>
      <c r="AQ82" s="235">
        <v>0</v>
      </c>
      <c r="AR82" s="235">
        <v>0</v>
      </c>
      <c r="AS82" s="235">
        <v>0</v>
      </c>
      <c r="AT82" s="235">
        <v>0</v>
      </c>
      <c r="AU82" s="235">
        <v>0</v>
      </c>
      <c r="AV82" s="235">
        <v>0</v>
      </c>
      <c r="AW82" s="235">
        <v>0</v>
      </c>
      <c r="AX82" s="235">
        <v>0</v>
      </c>
      <c r="AY82" s="235">
        <v>0</v>
      </c>
      <c r="AZ82" s="235">
        <v>0</v>
      </c>
      <c r="BA82" s="192"/>
      <c r="BB82" s="192"/>
    </row>
    <row r="83" spans="1:54" x14ac:dyDescent="0.25">
      <c r="A83" s="236" t="s">
        <v>250</v>
      </c>
      <c r="B83" s="235">
        <v>-1869234</v>
      </c>
      <c r="C83" s="235">
        <v>-9649317</v>
      </c>
      <c r="D83" s="235">
        <v>0</v>
      </c>
      <c r="E83" s="235">
        <v>0</v>
      </c>
      <c r="F83" s="235">
        <v>0</v>
      </c>
      <c r="G83" s="235">
        <v>0</v>
      </c>
      <c r="H83" s="235">
        <v>0</v>
      </c>
      <c r="I83" s="235">
        <v>0</v>
      </c>
      <c r="J83" s="235">
        <v>0</v>
      </c>
      <c r="K83" s="235">
        <v>0</v>
      </c>
      <c r="L83" s="235">
        <v>0</v>
      </c>
      <c r="M83" s="279">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192"/>
      <c r="BB83" s="192"/>
    </row>
    <row r="84" spans="1:54" x14ac:dyDescent="0.25">
      <c r="A84" s="236" t="s">
        <v>504</v>
      </c>
      <c r="B84" s="235">
        <v>0</v>
      </c>
      <c r="C84" s="235">
        <v>0</v>
      </c>
      <c r="D84" s="235">
        <v>0</v>
      </c>
      <c r="E84" s="235">
        <v>0</v>
      </c>
      <c r="F84" s="235">
        <v>0</v>
      </c>
      <c r="G84" s="235">
        <v>0</v>
      </c>
      <c r="H84" s="235">
        <v>0</v>
      </c>
      <c r="I84" s="235">
        <v>0</v>
      </c>
      <c r="J84" s="235">
        <v>0</v>
      </c>
      <c r="K84" s="235">
        <v>0</v>
      </c>
      <c r="L84" s="235">
        <v>0</v>
      </c>
      <c r="M84" s="279">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192"/>
      <c r="BB84" s="192"/>
    </row>
    <row r="85" spans="1:54" x14ac:dyDescent="0.25">
      <c r="A85" s="243" t="s">
        <v>249</v>
      </c>
      <c r="B85" s="234">
        <v>-497376</v>
      </c>
      <c r="C85" s="234">
        <v>155617.66666666709</v>
      </c>
      <c r="D85" s="234">
        <v>5466419.3278728975</v>
      </c>
      <c r="E85" s="234">
        <v>5637975.1783589507</v>
      </c>
      <c r="F85" s="234">
        <v>5814628.469126747</v>
      </c>
      <c r="G85" s="234">
        <v>5996508.172826183</v>
      </c>
      <c r="H85" s="234">
        <v>6183786.2424323345</v>
      </c>
      <c r="I85" s="234">
        <v>6376621.8361826707</v>
      </c>
      <c r="J85" s="234">
        <v>6572456.6404155586</v>
      </c>
      <c r="K85" s="234">
        <v>6776912.4613989722</v>
      </c>
      <c r="L85" s="234">
        <v>6987441.1390678845</v>
      </c>
      <c r="M85" s="278">
        <v>7194297.122497499</v>
      </c>
      <c r="N85" s="234">
        <v>7417225.7041113675</v>
      </c>
      <c r="O85" s="234">
        <v>7646781.3252296578</v>
      </c>
      <c r="P85" s="234">
        <v>7880437.7576515339</v>
      </c>
      <c r="Q85" s="234">
        <v>8123849.8556696065</v>
      </c>
      <c r="R85" s="234">
        <v>8374503.49868422</v>
      </c>
      <c r="S85" s="234">
        <v>8632615.9330452681</v>
      </c>
      <c r="T85" s="234">
        <v>8898410.9224931523</v>
      </c>
      <c r="U85" s="234">
        <v>9172118.9436804727</v>
      </c>
      <c r="V85" s="234">
        <v>9451252.3481734525</v>
      </c>
      <c r="W85" s="234">
        <v>9728051.56151486</v>
      </c>
      <c r="X85" s="234">
        <v>10026548.099222409</v>
      </c>
      <c r="Y85" s="234">
        <v>10333938.715117188</v>
      </c>
      <c r="Z85" s="234">
        <v>10650490.231544802</v>
      </c>
      <c r="AA85" s="234">
        <v>10976477.47552125</v>
      </c>
      <c r="AB85" s="234">
        <v>11312183.518872991</v>
      </c>
      <c r="AC85" s="234">
        <v>11657899.925581289</v>
      </c>
      <c r="AD85" s="234">
        <v>12013927.006546831</v>
      </c>
      <c r="AE85" s="234">
        <v>12380574.081997341</v>
      </c>
      <c r="AF85" s="234">
        <v>12758159.751767363</v>
      </c>
      <c r="AG85" s="234">
        <v>13147012.173686493</v>
      </c>
      <c r="AH85" s="234">
        <v>13547469.350319184</v>
      </c>
      <c r="AI85" s="234">
        <v>13959879.424306866</v>
      </c>
      <c r="AJ85" s="234">
        <v>14384600.982570179</v>
      </c>
      <c r="AK85" s="234">
        <v>14822003.369637389</v>
      </c>
      <c r="AL85" s="234">
        <v>15272467.010372605</v>
      </c>
      <c r="AM85" s="234">
        <v>15736383.742385898</v>
      </c>
      <c r="AN85" s="234">
        <v>16214157.158415578</v>
      </c>
      <c r="AO85" s="234">
        <v>16706202.95898214</v>
      </c>
      <c r="AP85" s="234">
        <v>17212949.315621708</v>
      </c>
      <c r="AQ85" s="234">
        <v>17734837.245016471</v>
      </c>
      <c r="AR85" s="234">
        <v>18247709.427736823</v>
      </c>
      <c r="AS85" s="234">
        <v>18800518.524607025</v>
      </c>
      <c r="AT85" s="234">
        <v>19369851.076439351</v>
      </c>
      <c r="AU85" s="234">
        <v>19956202.786882635</v>
      </c>
      <c r="AV85" s="234">
        <v>20560084.230695225</v>
      </c>
      <c r="AW85" s="234">
        <v>21182021.299878176</v>
      </c>
      <c r="AX85" s="234">
        <v>21822555.663192611</v>
      </c>
      <c r="AY85" s="234">
        <v>22482245.23946251</v>
      </c>
      <c r="AZ85" s="234">
        <v>23161664.685076494</v>
      </c>
      <c r="BA85" s="199"/>
      <c r="BB85" s="199"/>
    </row>
    <row r="86" spans="1:54" x14ac:dyDescent="0.25">
      <c r="A86" s="243" t="s">
        <v>425</v>
      </c>
      <c r="B86" s="234">
        <v>-497376</v>
      </c>
      <c r="C86" s="234">
        <v>-341758.33333333291</v>
      </c>
      <c r="D86" s="234">
        <v>5124660.9945395645</v>
      </c>
      <c r="E86" s="234">
        <v>10762636.172898516</v>
      </c>
      <c r="F86" s="234">
        <v>16577264.642025262</v>
      </c>
      <c r="G86" s="234">
        <v>22573772.814851444</v>
      </c>
      <c r="H86" s="234">
        <v>28757559.057283778</v>
      </c>
      <c r="I86" s="234">
        <v>35134180.89346645</v>
      </c>
      <c r="J86" s="234">
        <v>41706637.533882007</v>
      </c>
      <c r="K86" s="234">
        <v>48483549.995280981</v>
      </c>
      <c r="L86" s="234">
        <v>55470991.134348869</v>
      </c>
      <c r="M86" s="278">
        <v>62665288.256846368</v>
      </c>
      <c r="N86" s="234">
        <v>70082513.960957736</v>
      </c>
      <c r="O86" s="234">
        <v>77729295.286187395</v>
      </c>
      <c r="P86" s="234">
        <v>85609733.043838933</v>
      </c>
      <c r="Q86" s="234">
        <v>93733582.899508536</v>
      </c>
      <c r="R86" s="234">
        <v>102108086.39819276</v>
      </c>
      <c r="S86" s="234">
        <v>110740702.33123803</v>
      </c>
      <c r="T86" s="234">
        <v>119639113.25373119</v>
      </c>
      <c r="U86" s="234">
        <v>128811232.19741166</v>
      </c>
      <c r="V86" s="234">
        <v>138262484.5455851</v>
      </c>
      <c r="W86" s="234">
        <v>147990536.10709995</v>
      </c>
      <c r="X86" s="234">
        <v>158017084.20632237</v>
      </c>
      <c r="Y86" s="234">
        <v>168351022.92143956</v>
      </c>
      <c r="Z86" s="234">
        <v>179001513.15298435</v>
      </c>
      <c r="AA86" s="234">
        <v>189977990.62850559</v>
      </c>
      <c r="AB86" s="234">
        <v>201290174.14737856</v>
      </c>
      <c r="AC86" s="234">
        <v>212948074.07295984</v>
      </c>
      <c r="AD86" s="234">
        <v>224962001.07950667</v>
      </c>
      <c r="AE86" s="234">
        <v>237342575.161504</v>
      </c>
      <c r="AF86" s="234">
        <v>250100734.91327137</v>
      </c>
      <c r="AG86" s="234">
        <v>263247747.08695787</v>
      </c>
      <c r="AH86" s="234">
        <v>276795216.43727708</v>
      </c>
      <c r="AI86" s="234">
        <v>290755095.86158395</v>
      </c>
      <c r="AJ86" s="234">
        <v>305139696.84415412</v>
      </c>
      <c r="AK86" s="234">
        <v>319961700.21379149</v>
      </c>
      <c r="AL86" s="234">
        <v>335234167.22416407</v>
      </c>
      <c r="AM86" s="234">
        <v>350970550.96654999</v>
      </c>
      <c r="AN86" s="234">
        <v>367184708.12496555</v>
      </c>
      <c r="AO86" s="234">
        <v>383890911.08394766</v>
      </c>
      <c r="AP86" s="234">
        <v>401103860.39956939</v>
      </c>
      <c r="AQ86" s="234">
        <v>418838697.64458585</v>
      </c>
      <c r="AR86" s="234">
        <v>437086407.07232267</v>
      </c>
      <c r="AS86" s="234">
        <v>455886925.59692967</v>
      </c>
      <c r="AT86" s="234">
        <v>475256776.67336905</v>
      </c>
      <c r="AU86" s="234">
        <v>495212979.46025169</v>
      </c>
      <c r="AV86" s="234">
        <v>515773063.69094694</v>
      </c>
      <c r="AW86" s="234">
        <v>536955084.99082506</v>
      </c>
      <c r="AX86" s="234">
        <v>558777640.65401769</v>
      </c>
      <c r="AY86" s="234">
        <v>581259885.89348018</v>
      </c>
      <c r="AZ86" s="234">
        <v>604421550.57855666</v>
      </c>
      <c r="BA86" s="199"/>
      <c r="BB86" s="199"/>
    </row>
    <row r="87" spans="1:54" x14ac:dyDescent="0.25">
      <c r="A87" s="244" t="s">
        <v>248</v>
      </c>
      <c r="B87" s="245">
        <v>1</v>
      </c>
      <c r="C87" s="245">
        <v>0.89928057553956831</v>
      </c>
      <c r="D87" s="245">
        <v>0.80870555354277707</v>
      </c>
      <c r="E87" s="245">
        <v>0.72725319563199364</v>
      </c>
      <c r="F87" s="245">
        <v>0.65400467233092952</v>
      </c>
      <c r="G87" s="245">
        <v>0.58813369813932503</v>
      </c>
      <c r="H87" s="245">
        <v>0.52889721055694694</v>
      </c>
      <c r="I87" s="245">
        <v>0.47562698791092334</v>
      </c>
      <c r="J87" s="245">
        <v>0.42772211143068645</v>
      </c>
      <c r="K87" s="245">
        <v>0.384642186538387</v>
      </c>
      <c r="L87" s="245">
        <v>0.34590124688703866</v>
      </c>
      <c r="M87" s="282">
        <v>0.31106227238043038</v>
      </c>
      <c r="N87" s="245">
        <v>0.27973225933491941</v>
      </c>
      <c r="O87" s="245">
        <v>0.25155778717169008</v>
      </c>
      <c r="P87" s="245">
        <v>0.22622103162921764</v>
      </c>
      <c r="Q87" s="245">
        <v>0.2034361795226777</v>
      </c>
      <c r="R87" s="245">
        <v>0.18294620460672453</v>
      </c>
      <c r="S87" s="245">
        <v>0.16451996817151485</v>
      </c>
      <c r="T87" s="245">
        <v>0.14794961166503132</v>
      </c>
      <c r="U87" s="245">
        <v>0.133048211928985</v>
      </c>
      <c r="V87" s="245">
        <v>0.11964767259800806</v>
      </c>
      <c r="W87" s="245">
        <v>0.10759682787590652</v>
      </c>
      <c r="X87" s="245">
        <v>9.6759737298477089E-2</v>
      </c>
      <c r="Y87" s="245">
        <v>8.7014152246831886E-2</v>
      </c>
      <c r="Z87" s="245">
        <v>7.825013691261859E-2</v>
      </c>
      <c r="AA87" s="245">
        <v>7.0368828158829652E-2</v>
      </c>
      <c r="AB87" s="245">
        <v>1</v>
      </c>
      <c r="AC87" s="245">
        <v>1</v>
      </c>
      <c r="AD87" s="245">
        <v>1</v>
      </c>
      <c r="AE87" s="245">
        <v>1</v>
      </c>
      <c r="AF87" s="245">
        <v>1</v>
      </c>
      <c r="AG87" s="245">
        <v>1</v>
      </c>
      <c r="AH87" s="245">
        <v>1</v>
      </c>
      <c r="AI87" s="245">
        <v>1</v>
      </c>
      <c r="AJ87" s="245">
        <v>1</v>
      </c>
      <c r="AK87" s="245">
        <v>1</v>
      </c>
      <c r="AL87" s="245">
        <v>1</v>
      </c>
      <c r="AM87" s="245">
        <v>1</v>
      </c>
      <c r="AN87" s="245">
        <v>1</v>
      </c>
      <c r="AO87" s="245">
        <v>1</v>
      </c>
      <c r="AP87" s="245">
        <v>1</v>
      </c>
      <c r="AQ87" s="245">
        <v>1</v>
      </c>
      <c r="AR87" s="245">
        <v>1</v>
      </c>
      <c r="AS87" s="245">
        <v>1</v>
      </c>
      <c r="AT87" s="245">
        <v>1</v>
      </c>
      <c r="AU87" s="245">
        <v>1</v>
      </c>
      <c r="AV87" s="245">
        <v>1</v>
      </c>
      <c r="AW87" s="245">
        <v>1</v>
      </c>
      <c r="AX87" s="245">
        <v>1</v>
      </c>
      <c r="AY87" s="245">
        <v>1</v>
      </c>
      <c r="AZ87" s="245">
        <v>1</v>
      </c>
      <c r="BA87" s="192"/>
      <c r="BB87" s="192"/>
    </row>
    <row r="88" spans="1:54" x14ac:dyDescent="0.25">
      <c r="A88" s="246" t="s">
        <v>426</v>
      </c>
      <c r="B88" s="247">
        <v>-497376</v>
      </c>
      <c r="C88" s="247">
        <v>139943.94484412507</v>
      </c>
      <c r="D88" s="247">
        <v>4420723.6684443867</v>
      </c>
      <c r="E88" s="247">
        <v>4100235.465355406</v>
      </c>
      <c r="F88" s="247">
        <v>3802794.1866773325</v>
      </c>
      <c r="G88" s="247">
        <v>3526748.5276069497</v>
      </c>
      <c r="H88" s="247">
        <v>3270587.2943028864</v>
      </c>
      <c r="I88" s="247">
        <v>3032893.4369905847</v>
      </c>
      <c r="J88" s="247">
        <v>2811185.0315251788</v>
      </c>
      <c r="K88" s="247">
        <v>2606686.4271317427</v>
      </c>
      <c r="L88" s="247">
        <v>2416964.6025533709</v>
      </c>
      <c r="M88" s="278">
        <v>2237874.4111040635</v>
      </c>
      <c r="N88" s="247">
        <v>2074837.3042081113</v>
      </c>
      <c r="O88" s="247">
        <v>1923607.3891605765</v>
      </c>
      <c r="P88" s="247">
        <v>1782720.7592257685</v>
      </c>
      <c r="Q88" s="247">
        <v>1652684.9776532813</v>
      </c>
      <c r="R88" s="247">
        <v>1532083.6305500139</v>
      </c>
      <c r="S88" s="247">
        <v>1420237.6985415195</v>
      </c>
      <c r="T88" s="247">
        <v>1316516.4404187349</v>
      </c>
      <c r="U88" s="247">
        <v>1220334.0250566576</v>
      </c>
      <c r="V88" s="247">
        <v>1130820.3465954121</v>
      </c>
      <c r="W88" s="247">
        <v>1046707.4894322581</v>
      </c>
      <c r="X88" s="247">
        <v>970166.16009130504</v>
      </c>
      <c r="Y88" s="247">
        <v>899198.91666663729</v>
      </c>
      <c r="Z88" s="247">
        <v>833402.31880488759</v>
      </c>
      <c r="AA88" s="247">
        <v>772401.85726421908</v>
      </c>
      <c r="AB88" s="247">
        <v>11312183.518872991</v>
      </c>
      <c r="AC88" s="247">
        <v>11657899.925581289</v>
      </c>
      <c r="AD88" s="247">
        <v>12013927.006546831</v>
      </c>
      <c r="AE88" s="247">
        <v>12380574.081997341</v>
      </c>
      <c r="AF88" s="247">
        <v>12758159.751767363</v>
      </c>
      <c r="AG88" s="247">
        <v>13147012.173686493</v>
      </c>
      <c r="AH88" s="247">
        <v>13547469.350319184</v>
      </c>
      <c r="AI88" s="247">
        <v>13959879.424306866</v>
      </c>
      <c r="AJ88" s="247">
        <v>14384600.982570179</v>
      </c>
      <c r="AK88" s="247">
        <v>14822003.369637389</v>
      </c>
      <c r="AL88" s="247">
        <v>15272467.010372605</v>
      </c>
      <c r="AM88" s="247">
        <v>15736383.742385898</v>
      </c>
      <c r="AN88" s="247">
        <v>16214157.158415578</v>
      </c>
      <c r="AO88" s="247">
        <v>16706202.95898214</v>
      </c>
      <c r="AP88" s="247">
        <v>17212949.315621708</v>
      </c>
      <c r="AQ88" s="247">
        <v>17734837.245016471</v>
      </c>
      <c r="AR88" s="247">
        <v>18247709.427736823</v>
      </c>
      <c r="AS88" s="247">
        <v>18800518.524607025</v>
      </c>
      <c r="AT88" s="247">
        <v>19369851.076439351</v>
      </c>
      <c r="AU88" s="247">
        <v>19956202.786882635</v>
      </c>
      <c r="AV88" s="247">
        <v>20560084.230695225</v>
      </c>
      <c r="AW88" s="247">
        <v>21182021.299878176</v>
      </c>
      <c r="AX88" s="247">
        <v>21822555.663192611</v>
      </c>
      <c r="AY88" s="247">
        <v>22482245.23946251</v>
      </c>
      <c r="AZ88" s="247">
        <v>23161664.685076494</v>
      </c>
      <c r="BA88" s="199"/>
      <c r="BB88" s="199"/>
    </row>
    <row r="89" spans="1:54" x14ac:dyDescent="0.25">
      <c r="A89" s="246" t="s">
        <v>427</v>
      </c>
      <c r="B89" s="247">
        <v>-497376</v>
      </c>
      <c r="C89" s="247">
        <v>-357432.05515587493</v>
      </c>
      <c r="D89" s="247">
        <v>4063291.6132885115</v>
      </c>
      <c r="E89" s="247">
        <v>8163527.078643918</v>
      </c>
      <c r="F89" s="247">
        <v>11966321.265321251</v>
      </c>
      <c r="G89" s="247">
        <v>15493069.7929282</v>
      </c>
      <c r="H89" s="247">
        <v>18763657.087231085</v>
      </c>
      <c r="I89" s="247">
        <v>21796550.52422167</v>
      </c>
      <c r="J89" s="247">
        <v>24607735.55574685</v>
      </c>
      <c r="K89" s="247">
        <v>27214421.982878592</v>
      </c>
      <c r="L89" s="247">
        <v>29631386.585431963</v>
      </c>
      <c r="M89" s="278">
        <v>31869260.996536028</v>
      </c>
      <c r="N89" s="247">
        <v>33944098.300744139</v>
      </c>
      <c r="O89" s="247">
        <v>35867705.689904712</v>
      </c>
      <c r="P89" s="247">
        <v>37650426.449130483</v>
      </c>
      <c r="Q89" s="247">
        <v>39303111.426783763</v>
      </c>
      <c r="R89" s="247">
        <v>40835195.057333775</v>
      </c>
      <c r="S89" s="247">
        <v>42255432.755875297</v>
      </c>
      <c r="T89" s="247">
        <v>43571949.196294032</v>
      </c>
      <c r="U89" s="247">
        <v>44792283.221350692</v>
      </c>
      <c r="V89" s="247">
        <v>45923103.567946106</v>
      </c>
      <c r="W89" s="247">
        <v>46969811.057378367</v>
      </c>
      <c r="X89" s="247">
        <v>47939977.21746967</v>
      </c>
      <c r="Y89" s="247">
        <v>48839176.134136304</v>
      </c>
      <c r="Z89" s="247">
        <v>49672578.452941194</v>
      </c>
      <c r="AA89" s="247">
        <v>50444980.310205415</v>
      </c>
      <c r="AB89" s="247">
        <v>61757163.829078406</v>
      </c>
      <c r="AC89" s="247">
        <v>73415063.754659697</v>
      </c>
      <c r="AD89" s="247">
        <v>85428990.761206523</v>
      </c>
      <c r="AE89" s="247">
        <v>97809564.843203858</v>
      </c>
      <c r="AF89" s="247">
        <v>110567724.59497122</v>
      </c>
      <c r="AG89" s="247">
        <v>123714736.76865771</v>
      </c>
      <c r="AH89" s="247">
        <v>137262206.11897689</v>
      </c>
      <c r="AI89" s="247">
        <v>151222085.54328376</v>
      </c>
      <c r="AJ89" s="247">
        <v>165606686.52585393</v>
      </c>
      <c r="AK89" s="247">
        <v>180428689.89549133</v>
      </c>
      <c r="AL89" s="247">
        <v>195701156.90586394</v>
      </c>
      <c r="AM89" s="247">
        <v>211437540.64824983</v>
      </c>
      <c r="AN89" s="247">
        <v>227651697.80666542</v>
      </c>
      <c r="AO89" s="247">
        <v>244357900.76564756</v>
      </c>
      <c r="AP89" s="247">
        <v>261570850.08126926</v>
      </c>
      <c r="AQ89" s="247">
        <v>279305687.32628572</v>
      </c>
      <c r="AR89" s="247">
        <v>297553396.75402254</v>
      </c>
      <c r="AS89" s="247">
        <v>316353915.27862954</v>
      </c>
      <c r="AT89" s="247">
        <v>335723766.35506892</v>
      </c>
      <c r="AU89" s="247">
        <v>355679969.14195156</v>
      </c>
      <c r="AV89" s="247">
        <v>376240053.37264681</v>
      </c>
      <c r="AW89" s="247">
        <v>397422074.67252499</v>
      </c>
      <c r="AX89" s="247">
        <v>419244630.33571762</v>
      </c>
      <c r="AY89" s="247">
        <v>441726875.57518011</v>
      </c>
      <c r="AZ89" s="247">
        <v>464888540.26025659</v>
      </c>
      <c r="BA89" s="199"/>
      <c r="BB89" s="199"/>
    </row>
    <row r="90" spans="1:54" x14ac:dyDescent="0.25">
      <c r="A90" s="246" t="s">
        <v>428</v>
      </c>
      <c r="B90" s="248">
        <v>0</v>
      </c>
      <c r="C90" s="248">
        <v>0</v>
      </c>
      <c r="D90" s="248">
        <v>2.4753224964787925</v>
      </c>
      <c r="E90" s="248">
        <v>2.8887223877163621</v>
      </c>
      <c r="F90" s="248">
        <v>2.9778806663000124</v>
      </c>
      <c r="G90" s="248">
        <v>2.9994302761137601</v>
      </c>
      <c r="H90" s="248">
        <v>3.0048577150008509</v>
      </c>
      <c r="I90" s="248">
        <v>3.0062446068324364</v>
      </c>
      <c r="J90" s="248">
        <v>3.0066005742620101</v>
      </c>
      <c r="K90" s="248">
        <v>3.0066921172337304</v>
      </c>
      <c r="L90" s="248">
        <v>3.0067156694762387</v>
      </c>
      <c r="M90" s="283">
        <v>3.006721721307426</v>
      </c>
      <c r="N90" s="248">
        <v>3.0067232785022355</v>
      </c>
      <c r="O90" s="248">
        <v>3.006723679173815</v>
      </c>
      <c r="P90" s="248">
        <v>3.0067237822289892</v>
      </c>
      <c r="Q90" s="248">
        <v>3.0067238087441366</v>
      </c>
      <c r="R90" s="248">
        <v>3.0067238155659517</v>
      </c>
      <c r="S90" s="248">
        <v>3.0067238173210189</v>
      </c>
      <c r="T90" s="248">
        <v>3.0067238177725359</v>
      </c>
      <c r="U90" s="248">
        <v>3.0067238178886928</v>
      </c>
      <c r="V90" s="248">
        <v>3.006723817918564</v>
      </c>
      <c r="W90" s="248">
        <v>3.0067238179262388</v>
      </c>
      <c r="X90" s="248">
        <v>3.0067238179282123</v>
      </c>
      <c r="Y90" s="248">
        <v>3.0067238179287203</v>
      </c>
      <c r="Z90" s="248">
        <v>3.00672381792885</v>
      </c>
      <c r="AA90" s="248">
        <v>3.006723817928882</v>
      </c>
      <c r="AB90" s="248">
        <v>3.0067238179288891</v>
      </c>
      <c r="AC90" s="248">
        <v>3.0067238179288855</v>
      </c>
      <c r="AD90" s="248">
        <v>3.0067238179288802</v>
      </c>
      <c r="AE90" s="248">
        <v>3.0067238179288696</v>
      </c>
      <c r="AF90" s="248">
        <v>3.0067238179288518</v>
      </c>
      <c r="AG90" s="248">
        <v>3.0067238179288269</v>
      </c>
      <c r="AH90" s="248">
        <v>3.0067238179287896</v>
      </c>
      <c r="AI90" s="248">
        <v>3.0067238179287417</v>
      </c>
      <c r="AJ90" s="248">
        <v>3.0067238179286724</v>
      </c>
      <c r="AK90" s="248">
        <v>3.0067238179285845</v>
      </c>
      <c r="AL90" s="248">
        <v>3.0067238179288962</v>
      </c>
      <c r="AM90" s="248">
        <v>3.0067238179288962</v>
      </c>
      <c r="AN90" s="248">
        <v>3.0067238179288962</v>
      </c>
      <c r="AO90" s="248">
        <v>3.0067238179288962</v>
      </c>
      <c r="AP90" s="248">
        <v>3.0067238179288962</v>
      </c>
      <c r="AQ90" s="248">
        <v>3.0067238179288962</v>
      </c>
      <c r="AR90" s="248">
        <v>3.0067238179288962</v>
      </c>
      <c r="AS90" s="248">
        <v>3.0067238179288962</v>
      </c>
      <c r="AT90" s="248">
        <v>3.0067238179288962</v>
      </c>
      <c r="AU90" s="248">
        <v>3.0067238179288962</v>
      </c>
      <c r="AV90" s="248">
        <v>3.0067238179288962</v>
      </c>
      <c r="AW90" s="248">
        <v>3.0067238179288962</v>
      </c>
      <c r="AX90" s="248">
        <v>3.0067238179288962</v>
      </c>
      <c r="AY90" s="248">
        <v>3.0067238179288962</v>
      </c>
      <c r="AZ90" s="248">
        <v>3.0067238179288962</v>
      </c>
      <c r="BA90" s="199"/>
      <c r="BB90" s="199"/>
    </row>
    <row r="91" spans="1:54" x14ac:dyDescent="0.25">
      <c r="A91" s="246" t="s">
        <v>429</v>
      </c>
      <c r="B91" s="249">
        <v>0</v>
      </c>
      <c r="C91" s="249">
        <v>0</v>
      </c>
      <c r="D91" s="249">
        <v>1.0625195969856778</v>
      </c>
      <c r="E91" s="249">
        <v>0</v>
      </c>
      <c r="F91" s="249">
        <v>0</v>
      </c>
      <c r="G91" s="249">
        <v>0</v>
      </c>
      <c r="H91" s="249">
        <v>0</v>
      </c>
      <c r="I91" s="249">
        <v>0</v>
      </c>
      <c r="J91" s="249">
        <v>0</v>
      </c>
      <c r="K91" s="249">
        <v>0</v>
      </c>
      <c r="L91" s="249">
        <v>0</v>
      </c>
      <c r="M91" s="284">
        <v>0</v>
      </c>
      <c r="N91" s="249">
        <v>0</v>
      </c>
      <c r="O91" s="249">
        <v>0</v>
      </c>
      <c r="P91" s="249">
        <v>0</v>
      </c>
      <c r="Q91" s="249">
        <v>0</v>
      </c>
      <c r="R91" s="249">
        <v>0</v>
      </c>
      <c r="S91" s="249">
        <v>0</v>
      </c>
      <c r="T91" s="249">
        <v>0</v>
      </c>
      <c r="U91" s="249">
        <v>0</v>
      </c>
      <c r="V91" s="249">
        <v>0</v>
      </c>
      <c r="W91" s="249">
        <v>0</v>
      </c>
      <c r="X91" s="249">
        <v>0</v>
      </c>
      <c r="Y91" s="249">
        <v>0</v>
      </c>
      <c r="Z91" s="249">
        <v>0</v>
      </c>
      <c r="AA91" s="249">
        <v>0</v>
      </c>
      <c r="AB91" s="249">
        <v>0</v>
      </c>
      <c r="AC91" s="249">
        <v>0</v>
      </c>
      <c r="AD91" s="249">
        <v>0</v>
      </c>
      <c r="AE91" s="249">
        <v>0</v>
      </c>
      <c r="AF91" s="249">
        <v>0</v>
      </c>
      <c r="AG91" s="249">
        <v>0</v>
      </c>
      <c r="AH91" s="249">
        <v>0</v>
      </c>
      <c r="AI91" s="249">
        <v>0</v>
      </c>
      <c r="AJ91" s="249">
        <v>0</v>
      </c>
      <c r="AK91" s="249">
        <v>0</v>
      </c>
      <c r="AL91" s="249">
        <v>0</v>
      </c>
      <c r="AM91" s="249">
        <v>0</v>
      </c>
      <c r="AN91" s="249">
        <v>0</v>
      </c>
      <c r="AO91" s="249">
        <v>0</v>
      </c>
      <c r="AP91" s="249">
        <v>0</v>
      </c>
      <c r="AQ91" s="249">
        <v>0</v>
      </c>
      <c r="AR91" s="249">
        <v>0</v>
      </c>
      <c r="AS91" s="249">
        <v>0</v>
      </c>
      <c r="AT91" s="249">
        <v>0</v>
      </c>
      <c r="AU91" s="249">
        <v>0</v>
      </c>
      <c r="AV91" s="249">
        <v>0</v>
      </c>
      <c r="AW91" s="249">
        <v>0</v>
      </c>
      <c r="AX91" s="249">
        <v>0</v>
      </c>
      <c r="AY91" s="249">
        <v>0</v>
      </c>
      <c r="AZ91" s="249">
        <v>0</v>
      </c>
      <c r="BA91" s="199"/>
      <c r="BB91" s="199"/>
    </row>
    <row r="92" spans="1:54" ht="16.5" thickBot="1" x14ac:dyDescent="0.3">
      <c r="A92" s="250" t="s">
        <v>430</v>
      </c>
      <c r="B92" s="251">
        <v>0</v>
      </c>
      <c r="C92" s="251">
        <v>0</v>
      </c>
      <c r="D92" s="251">
        <v>1.0808537429532781</v>
      </c>
      <c r="E92" s="251">
        <v>0</v>
      </c>
      <c r="F92" s="251">
        <v>0</v>
      </c>
      <c r="G92" s="251">
        <v>0</v>
      </c>
      <c r="H92" s="251">
        <v>0</v>
      </c>
      <c r="I92" s="251">
        <v>0</v>
      </c>
      <c r="J92" s="251">
        <v>0</v>
      </c>
      <c r="K92" s="251">
        <v>0</v>
      </c>
      <c r="L92" s="251">
        <v>0</v>
      </c>
      <c r="M92" s="285">
        <v>0</v>
      </c>
      <c r="N92" s="251">
        <v>0</v>
      </c>
      <c r="O92" s="251">
        <v>0</v>
      </c>
      <c r="P92" s="251">
        <v>0</v>
      </c>
      <c r="Q92" s="251">
        <v>0</v>
      </c>
      <c r="R92" s="251">
        <v>0</v>
      </c>
      <c r="S92" s="251">
        <v>0</v>
      </c>
      <c r="T92" s="251">
        <v>0</v>
      </c>
      <c r="U92" s="251">
        <v>0</v>
      </c>
      <c r="V92" s="251">
        <v>0</v>
      </c>
      <c r="W92" s="251">
        <v>0</v>
      </c>
      <c r="X92" s="251">
        <v>0</v>
      </c>
      <c r="Y92" s="251">
        <v>0</v>
      </c>
      <c r="Z92" s="251">
        <v>0</v>
      </c>
      <c r="AA92" s="251">
        <v>0</v>
      </c>
      <c r="AB92" s="251">
        <v>0</v>
      </c>
      <c r="AC92" s="251">
        <v>0</v>
      </c>
      <c r="AD92" s="251">
        <v>0</v>
      </c>
      <c r="AE92" s="251">
        <v>0</v>
      </c>
      <c r="AF92" s="251">
        <v>0</v>
      </c>
      <c r="AG92" s="251">
        <v>0</v>
      </c>
      <c r="AH92" s="251">
        <v>0</v>
      </c>
      <c r="AI92" s="251">
        <v>0</v>
      </c>
      <c r="AJ92" s="251">
        <v>0</v>
      </c>
      <c r="AK92" s="251">
        <v>0</v>
      </c>
      <c r="AL92" s="251">
        <v>0</v>
      </c>
      <c r="AM92" s="251">
        <v>0</v>
      </c>
      <c r="AN92" s="251">
        <v>0</v>
      </c>
      <c r="AO92" s="251">
        <v>0</v>
      </c>
      <c r="AP92" s="251">
        <v>0</v>
      </c>
      <c r="AQ92" s="251">
        <v>0</v>
      </c>
      <c r="AR92" s="251">
        <v>0</v>
      </c>
      <c r="AS92" s="251">
        <v>0</v>
      </c>
      <c r="AT92" s="251">
        <v>0</v>
      </c>
      <c r="AU92" s="251">
        <v>0</v>
      </c>
      <c r="AV92" s="251">
        <v>0</v>
      </c>
      <c r="AW92" s="251">
        <v>0</v>
      </c>
      <c r="AX92" s="251">
        <v>0</v>
      </c>
      <c r="AY92" s="251">
        <v>0</v>
      </c>
      <c r="AZ92" s="251">
        <v>0</v>
      </c>
      <c r="BA92" s="199"/>
      <c r="BB92" s="199"/>
    </row>
  </sheetData>
  <mergeCells count="13">
    <mergeCell ref="A5:AR5"/>
    <mergeCell ref="A7:AR7"/>
    <mergeCell ref="A9:AR9"/>
    <mergeCell ref="D27:E27"/>
    <mergeCell ref="A10:AR10"/>
    <mergeCell ref="A12:AR12"/>
    <mergeCell ref="A13:AR13"/>
    <mergeCell ref="A16:AR16"/>
    <mergeCell ref="D26:E26"/>
    <mergeCell ref="A15:BA15"/>
    <mergeCell ref="A18:AR18"/>
    <mergeCell ref="D24:E24"/>
    <mergeCell ref="D25:E2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K52" sqref="K52"/>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2" t="s">
        <v>67</v>
      </c>
    </row>
    <row r="2" spans="1:44" ht="18.75" x14ac:dyDescent="0.3">
      <c r="L2" s="93" t="s">
        <v>10</v>
      </c>
    </row>
    <row r="3" spans="1:44" ht="18.75" x14ac:dyDescent="0.3">
      <c r="L3" s="93" t="str">
        <f>'1. паспорт местоположение'!C3</f>
        <v>от «05» мая 2016 г. №380</v>
      </c>
    </row>
    <row r="4" spans="1:44" ht="18.75" x14ac:dyDescent="0.3">
      <c r="K4" s="93"/>
    </row>
    <row r="5" spans="1:44" x14ac:dyDescent="0.25">
      <c r="A5" s="377" t="str">
        <f>'1. паспорт местоположение'!A5:C5</f>
        <v>Год раскрытия информации: 2022 год</v>
      </c>
      <c r="B5" s="377"/>
      <c r="C5" s="377"/>
      <c r="D5" s="377"/>
      <c r="E5" s="377"/>
      <c r="F5" s="377"/>
      <c r="G5" s="377"/>
      <c r="H5" s="377"/>
      <c r="I5" s="377"/>
      <c r="J5" s="377"/>
      <c r="K5" s="377"/>
      <c r="L5" s="37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3"/>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8</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'4. паспортбюджет'!A12:O12</f>
        <v>M_NS3400.VL.0024</v>
      </c>
      <c r="B12" s="382"/>
      <c r="C12" s="382"/>
      <c r="D12" s="382"/>
      <c r="E12" s="382"/>
      <c r="F12" s="382"/>
      <c r="G12" s="382"/>
      <c r="H12" s="382"/>
      <c r="I12" s="382"/>
      <c r="J12" s="382"/>
      <c r="K12" s="382"/>
      <c r="L12" s="382"/>
    </row>
    <row r="13" spans="1:44" x14ac:dyDescent="0.25">
      <c r="A13" s="383" t="s">
        <v>7</v>
      </c>
      <c r="B13" s="383"/>
      <c r="C13" s="383"/>
      <c r="D13" s="383"/>
      <c r="E13" s="383"/>
      <c r="F13" s="383"/>
      <c r="G13" s="383"/>
      <c r="H13" s="383"/>
      <c r="I13" s="383"/>
      <c r="J13" s="383"/>
      <c r="K13" s="383"/>
      <c r="L13" s="383"/>
    </row>
    <row r="14" spans="1:44" ht="18.75" x14ac:dyDescent="0.25">
      <c r="A14" s="387"/>
      <c r="B14" s="387"/>
      <c r="C14" s="387"/>
      <c r="D14" s="387"/>
      <c r="E14" s="387"/>
      <c r="F14" s="387"/>
      <c r="G14" s="387"/>
      <c r="H14" s="387"/>
      <c r="I14" s="387"/>
      <c r="J14" s="387"/>
      <c r="K14" s="387"/>
      <c r="L14" s="387"/>
    </row>
    <row r="15" spans="1:44" ht="36" customHeight="1" x14ac:dyDescent="0.25">
      <c r="A15" s="398" t="str">
        <f>'1. паспорт местоположение'!A15:C15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398"/>
      <c r="C15" s="398"/>
      <c r="D15" s="398"/>
      <c r="E15" s="398"/>
      <c r="F15" s="398"/>
      <c r="G15" s="398"/>
      <c r="H15" s="398"/>
      <c r="I15" s="398"/>
      <c r="J15" s="398"/>
      <c r="K15" s="398"/>
      <c r="L15" s="398"/>
    </row>
    <row r="16" spans="1:44" x14ac:dyDescent="0.25">
      <c r="A16" s="383" t="s">
        <v>6</v>
      </c>
      <c r="B16" s="383"/>
      <c r="C16" s="383"/>
      <c r="D16" s="383"/>
      <c r="E16" s="383"/>
      <c r="F16" s="383"/>
      <c r="G16" s="383"/>
      <c r="H16" s="383"/>
      <c r="I16" s="383"/>
      <c r="J16" s="383"/>
      <c r="K16" s="383"/>
      <c r="L16" s="383"/>
    </row>
    <row r="17" spans="1:12" ht="15.75" customHeight="1" x14ac:dyDescent="0.25">
      <c r="L17" s="147"/>
    </row>
    <row r="18" spans="1:12" x14ac:dyDescent="0.25">
      <c r="K18" s="148"/>
    </row>
    <row r="19" spans="1:12" ht="15.75" customHeight="1" x14ac:dyDescent="0.25">
      <c r="A19" s="435" t="s">
        <v>383</v>
      </c>
      <c r="B19" s="435"/>
      <c r="C19" s="435"/>
      <c r="D19" s="435"/>
      <c r="E19" s="435"/>
      <c r="F19" s="435"/>
      <c r="G19" s="435"/>
      <c r="H19" s="435"/>
      <c r="I19" s="435"/>
      <c r="J19" s="435"/>
      <c r="K19" s="435"/>
      <c r="L19" s="435"/>
    </row>
    <row r="20" spans="1:12" x14ac:dyDescent="0.25">
      <c r="A20" s="149"/>
      <c r="B20" s="149"/>
      <c r="C20" s="150"/>
      <c r="D20" s="150"/>
      <c r="E20" s="150"/>
      <c r="F20" s="150"/>
      <c r="G20" s="150"/>
      <c r="H20" s="150"/>
      <c r="I20" s="150"/>
      <c r="J20" s="150"/>
      <c r="K20" s="150"/>
      <c r="L20" s="150"/>
    </row>
    <row r="21" spans="1:12" ht="28.5" customHeight="1" x14ac:dyDescent="0.25">
      <c r="A21" s="436" t="s">
        <v>218</v>
      </c>
      <c r="B21" s="436" t="s">
        <v>217</v>
      </c>
      <c r="C21" s="442" t="s">
        <v>317</v>
      </c>
      <c r="D21" s="442"/>
      <c r="E21" s="442"/>
      <c r="F21" s="442"/>
      <c r="G21" s="442"/>
      <c r="H21" s="442"/>
      <c r="I21" s="437" t="s">
        <v>216</v>
      </c>
      <c r="J21" s="439" t="s">
        <v>319</v>
      </c>
      <c r="K21" s="436" t="s">
        <v>215</v>
      </c>
      <c r="L21" s="438" t="s">
        <v>318</v>
      </c>
    </row>
    <row r="22" spans="1:12" ht="58.5" customHeight="1" x14ac:dyDescent="0.25">
      <c r="A22" s="436"/>
      <c r="B22" s="436"/>
      <c r="C22" s="443" t="s">
        <v>2</v>
      </c>
      <c r="D22" s="443"/>
      <c r="E22" s="151"/>
      <c r="F22" s="152"/>
      <c r="G22" s="444" t="s">
        <v>1</v>
      </c>
      <c r="H22" s="445"/>
      <c r="I22" s="437"/>
      <c r="J22" s="440"/>
      <c r="K22" s="436"/>
      <c r="L22" s="438"/>
    </row>
    <row r="23" spans="1:12" ht="47.25" x14ac:dyDescent="0.25">
      <c r="A23" s="436"/>
      <c r="B23" s="436"/>
      <c r="C23" s="153" t="s">
        <v>214</v>
      </c>
      <c r="D23" s="153" t="s">
        <v>213</v>
      </c>
      <c r="E23" s="153" t="s">
        <v>214</v>
      </c>
      <c r="F23" s="153" t="s">
        <v>213</v>
      </c>
      <c r="G23" s="153" t="s">
        <v>214</v>
      </c>
      <c r="H23" s="153" t="s">
        <v>213</v>
      </c>
      <c r="I23" s="437"/>
      <c r="J23" s="441"/>
      <c r="K23" s="436"/>
      <c r="L23" s="438"/>
    </row>
    <row r="24" spans="1:12" x14ac:dyDescent="0.25">
      <c r="A24" s="154">
        <v>1</v>
      </c>
      <c r="B24" s="154">
        <v>2</v>
      </c>
      <c r="C24" s="153">
        <v>3</v>
      </c>
      <c r="D24" s="260">
        <v>4</v>
      </c>
      <c r="E24" s="260">
        <v>5</v>
      </c>
      <c r="F24" s="260">
        <v>6</v>
      </c>
      <c r="G24" s="260">
        <v>7</v>
      </c>
      <c r="H24" s="260">
        <v>8</v>
      </c>
      <c r="I24" s="260">
        <v>9</v>
      </c>
      <c r="J24" s="153">
        <v>10</v>
      </c>
      <c r="K24" s="153">
        <v>11</v>
      </c>
      <c r="L24" s="153">
        <v>12</v>
      </c>
    </row>
    <row r="25" spans="1:12" x14ac:dyDescent="0.25">
      <c r="A25" s="153">
        <v>1</v>
      </c>
      <c r="B25" s="155" t="s">
        <v>212</v>
      </c>
      <c r="C25" s="155"/>
      <c r="D25" s="261"/>
      <c r="E25" s="261"/>
      <c r="F25" s="261"/>
      <c r="G25" s="261"/>
      <c r="H25" s="261"/>
      <c r="I25" s="261"/>
      <c r="J25" s="156"/>
      <c r="K25" s="77"/>
      <c r="L25" s="140"/>
    </row>
    <row r="26" spans="1:12" ht="21.75" customHeight="1" x14ac:dyDescent="0.25">
      <c r="A26" s="153" t="s">
        <v>211</v>
      </c>
      <c r="B26" s="157" t="s">
        <v>324</v>
      </c>
      <c r="C26" s="300"/>
      <c r="D26" s="300"/>
      <c r="E26" s="301"/>
      <c r="F26" s="301"/>
      <c r="G26" s="320">
        <v>44252</v>
      </c>
      <c r="H26" s="320">
        <v>44260</v>
      </c>
      <c r="I26" s="321">
        <v>1</v>
      </c>
      <c r="J26" s="322">
        <v>1</v>
      </c>
      <c r="K26" s="77"/>
      <c r="L26" s="77"/>
    </row>
    <row r="27" spans="1:12" s="158" customFormat="1" ht="39" customHeight="1" x14ac:dyDescent="0.25">
      <c r="A27" s="153" t="s">
        <v>210</v>
      </c>
      <c r="B27" s="157" t="s">
        <v>326</v>
      </c>
      <c r="C27" s="300"/>
      <c r="D27" s="300"/>
      <c r="E27" s="301"/>
      <c r="F27" s="301"/>
      <c r="G27" s="320" t="s">
        <v>417</v>
      </c>
      <c r="H27" s="320"/>
      <c r="I27" s="302"/>
      <c r="J27" s="303"/>
      <c r="K27" s="77"/>
      <c r="L27" s="77"/>
    </row>
    <row r="28" spans="1:12" s="158" customFormat="1" ht="70.5" customHeight="1" x14ac:dyDescent="0.25">
      <c r="A28" s="153" t="s">
        <v>325</v>
      </c>
      <c r="B28" s="157" t="s">
        <v>330</v>
      </c>
      <c r="C28" s="300"/>
      <c r="D28" s="300"/>
      <c r="E28" s="301"/>
      <c r="F28" s="301"/>
      <c r="G28" s="320" t="s">
        <v>417</v>
      </c>
      <c r="H28" s="320"/>
      <c r="I28" s="302"/>
      <c r="J28" s="303"/>
      <c r="K28" s="77"/>
      <c r="L28" s="77"/>
    </row>
    <row r="29" spans="1:12" s="158" customFormat="1" ht="54" customHeight="1" x14ac:dyDescent="0.25">
      <c r="A29" s="153" t="s">
        <v>209</v>
      </c>
      <c r="B29" s="157" t="s">
        <v>329</v>
      </c>
      <c r="C29" s="300"/>
      <c r="D29" s="300"/>
      <c r="E29" s="300"/>
      <c r="F29" s="301"/>
      <c r="G29" s="320" t="s">
        <v>417</v>
      </c>
      <c r="H29" s="320"/>
      <c r="I29" s="302"/>
      <c r="J29" s="303"/>
      <c r="K29" s="77"/>
      <c r="L29" s="77"/>
    </row>
    <row r="30" spans="1:12" s="158" customFormat="1" ht="57" customHeight="1" x14ac:dyDescent="0.25">
      <c r="A30" s="153" t="s">
        <v>208</v>
      </c>
      <c r="B30" s="157" t="s">
        <v>331</v>
      </c>
      <c r="C30" s="300"/>
      <c r="D30" s="304"/>
      <c r="E30" s="301"/>
      <c r="F30" s="301"/>
      <c r="G30" s="323">
        <f>H31</f>
        <v>44500</v>
      </c>
      <c r="H30" s="323">
        <f>G32</f>
        <v>44590</v>
      </c>
      <c r="I30" s="302"/>
      <c r="J30" s="303"/>
      <c r="K30" s="77"/>
      <c r="L30" s="77"/>
    </row>
    <row r="31" spans="1:12" s="158" customFormat="1" ht="37.5" customHeight="1" x14ac:dyDescent="0.25">
      <c r="A31" s="153" t="s">
        <v>207</v>
      </c>
      <c r="B31" s="159" t="s">
        <v>327</v>
      </c>
      <c r="C31" s="304"/>
      <c r="D31" s="304"/>
      <c r="E31" s="301"/>
      <c r="F31" s="301"/>
      <c r="G31" s="324">
        <v>44440</v>
      </c>
      <c r="H31" s="324">
        <f>G31+60</f>
        <v>44500</v>
      </c>
      <c r="I31" s="305"/>
      <c r="J31" s="303"/>
      <c r="K31" s="77"/>
      <c r="L31" s="77"/>
    </row>
    <row r="32" spans="1:12" s="158" customFormat="1" ht="31.5" x14ac:dyDescent="0.25">
      <c r="A32" s="153" t="s">
        <v>205</v>
      </c>
      <c r="B32" s="159" t="s">
        <v>332</v>
      </c>
      <c r="C32" s="304"/>
      <c r="D32" s="304"/>
      <c r="E32" s="301"/>
      <c r="F32" s="301"/>
      <c r="G32" s="324">
        <f>H31+90</f>
        <v>44590</v>
      </c>
      <c r="H32" s="324">
        <f>G32+10</f>
        <v>44600</v>
      </c>
      <c r="I32" s="302"/>
      <c r="J32" s="303"/>
      <c r="K32" s="77"/>
      <c r="L32" s="77"/>
    </row>
    <row r="33" spans="1:12" s="158" customFormat="1" ht="37.5" customHeight="1" x14ac:dyDescent="0.25">
      <c r="A33" s="153" t="s">
        <v>343</v>
      </c>
      <c r="B33" s="159" t="s">
        <v>281</v>
      </c>
      <c r="C33" s="302"/>
      <c r="D33" s="300"/>
      <c r="E33" s="301"/>
      <c r="F33" s="301"/>
      <c r="G33" s="325" t="s">
        <v>417</v>
      </c>
      <c r="H33" s="320"/>
      <c r="I33" s="305"/>
      <c r="J33" s="303"/>
      <c r="K33" s="77"/>
      <c r="L33" s="77"/>
    </row>
    <row r="34" spans="1:12" s="158" customFormat="1" ht="47.25" customHeight="1" x14ac:dyDescent="0.25">
      <c r="A34" s="153" t="s">
        <v>344</v>
      </c>
      <c r="B34" s="159" t="s">
        <v>336</v>
      </c>
      <c r="C34" s="302"/>
      <c r="D34" s="300"/>
      <c r="E34" s="306"/>
      <c r="F34" s="306"/>
      <c r="G34" s="325" t="s">
        <v>417</v>
      </c>
      <c r="H34" s="320"/>
      <c r="I34" s="302"/>
      <c r="J34" s="303"/>
      <c r="K34" s="160"/>
      <c r="L34" s="77"/>
    </row>
    <row r="35" spans="1:12" s="158" customFormat="1" ht="49.5" customHeight="1" x14ac:dyDescent="0.25">
      <c r="A35" s="153" t="s">
        <v>345</v>
      </c>
      <c r="B35" s="159" t="s">
        <v>206</v>
      </c>
      <c r="C35" s="304"/>
      <c r="D35" s="304"/>
      <c r="E35" s="302"/>
      <c r="F35" s="302"/>
      <c r="G35" s="50">
        <f>H35-10</f>
        <v>44444</v>
      </c>
      <c r="H35" s="50">
        <f>G37-10</f>
        <v>44454</v>
      </c>
      <c r="I35" s="305"/>
      <c r="J35" s="303"/>
      <c r="K35" s="160"/>
      <c r="L35" s="77"/>
    </row>
    <row r="36" spans="1:12" ht="37.5" customHeight="1" x14ac:dyDescent="0.25">
      <c r="A36" s="153" t="s">
        <v>346</v>
      </c>
      <c r="B36" s="159" t="s">
        <v>328</v>
      </c>
      <c r="C36" s="302"/>
      <c r="D36" s="302"/>
      <c r="E36" s="307"/>
      <c r="F36" s="308"/>
      <c r="G36" s="325" t="s">
        <v>417</v>
      </c>
      <c r="H36" s="320"/>
      <c r="I36" s="309"/>
      <c r="J36" s="310"/>
      <c r="K36" s="77"/>
      <c r="L36" s="77"/>
    </row>
    <row r="37" spans="1:12" ht="41.25" customHeight="1" x14ac:dyDescent="0.25">
      <c r="A37" s="153" t="s">
        <v>347</v>
      </c>
      <c r="B37" s="159" t="s">
        <v>204</v>
      </c>
      <c r="C37" s="304"/>
      <c r="D37" s="304"/>
      <c r="E37" s="307"/>
      <c r="F37" s="308"/>
      <c r="G37" s="50">
        <f>G40-10</f>
        <v>44464</v>
      </c>
      <c r="H37" s="50">
        <f>G37+10</f>
        <v>44474</v>
      </c>
      <c r="I37" s="305"/>
      <c r="J37" s="310"/>
      <c r="K37" s="77"/>
      <c r="L37" s="77"/>
    </row>
    <row r="38" spans="1:12" x14ac:dyDescent="0.25">
      <c r="A38" s="153">
        <v>2</v>
      </c>
      <c r="B38" s="155" t="s">
        <v>203</v>
      </c>
      <c r="C38" s="311"/>
      <c r="D38" s="312"/>
      <c r="E38" s="312"/>
      <c r="F38" s="312"/>
      <c r="G38" s="326"/>
      <c r="H38" s="327"/>
      <c r="I38" s="313"/>
      <c r="J38" s="314"/>
      <c r="K38" s="77"/>
      <c r="L38" s="77"/>
    </row>
    <row r="39" spans="1:12" ht="71.25" customHeight="1" x14ac:dyDescent="0.25">
      <c r="A39" s="153" t="s">
        <v>202</v>
      </c>
      <c r="B39" s="159" t="s">
        <v>333</v>
      </c>
      <c r="C39" s="304"/>
      <c r="D39" s="304"/>
      <c r="E39" s="312"/>
      <c r="F39" s="312"/>
      <c r="G39" s="50">
        <f>G31</f>
        <v>44440</v>
      </c>
      <c r="H39" s="50">
        <f>H31</f>
        <v>44500</v>
      </c>
      <c r="I39" s="313"/>
      <c r="J39" s="314"/>
      <c r="K39" s="77"/>
      <c r="L39" s="77"/>
    </row>
    <row r="40" spans="1:12" ht="33.75" customHeight="1" x14ac:dyDescent="0.25">
      <c r="A40" s="153" t="s">
        <v>201</v>
      </c>
      <c r="B40" s="159" t="s">
        <v>335</v>
      </c>
      <c r="C40" s="304"/>
      <c r="D40" s="304"/>
      <c r="E40" s="312"/>
      <c r="F40" s="312"/>
      <c r="G40" s="50">
        <f>G43</f>
        <v>44474</v>
      </c>
      <c r="H40" s="50">
        <f>H43</f>
        <v>44484</v>
      </c>
      <c r="I40" s="313"/>
      <c r="J40" s="314"/>
      <c r="K40" s="77"/>
      <c r="L40" s="77"/>
    </row>
    <row r="41" spans="1:12" ht="63" customHeight="1" x14ac:dyDescent="0.25">
      <c r="A41" s="153">
        <v>3</v>
      </c>
      <c r="B41" s="155" t="s">
        <v>414</v>
      </c>
      <c r="C41" s="311"/>
      <c r="D41" s="312"/>
      <c r="E41" s="312"/>
      <c r="F41" s="312"/>
      <c r="G41" s="326"/>
      <c r="H41" s="327"/>
      <c r="I41" s="313"/>
      <c r="J41" s="314"/>
      <c r="K41" s="77"/>
      <c r="L41" s="77"/>
    </row>
    <row r="42" spans="1:12" ht="58.5" customHeight="1" x14ac:dyDescent="0.25">
      <c r="A42" s="153" t="s">
        <v>200</v>
      </c>
      <c r="B42" s="159" t="s">
        <v>334</v>
      </c>
      <c r="C42" s="304"/>
      <c r="D42" s="304"/>
      <c r="E42" s="312"/>
      <c r="F42" s="312"/>
      <c r="G42" s="50">
        <f>H42</f>
        <v>44464</v>
      </c>
      <c r="H42" s="50">
        <f>G43-10</f>
        <v>44464</v>
      </c>
      <c r="I42" s="313"/>
      <c r="J42" s="314"/>
      <c r="K42" s="77"/>
      <c r="L42" s="77"/>
    </row>
    <row r="43" spans="1:12" ht="34.5" customHeight="1" x14ac:dyDescent="0.25">
      <c r="A43" s="153" t="s">
        <v>199</v>
      </c>
      <c r="B43" s="159" t="s">
        <v>198</v>
      </c>
      <c r="C43" s="304"/>
      <c r="D43" s="304"/>
      <c r="E43" s="312"/>
      <c r="F43" s="312"/>
      <c r="G43" s="50">
        <f>H43-10</f>
        <v>44474</v>
      </c>
      <c r="H43" s="50">
        <f>G44-10</f>
        <v>44484</v>
      </c>
      <c r="I43" s="313"/>
      <c r="J43" s="314"/>
      <c r="K43" s="77"/>
      <c r="L43" s="77"/>
    </row>
    <row r="44" spans="1:12" ht="24.75" customHeight="1" x14ac:dyDescent="0.25">
      <c r="A44" s="153" t="s">
        <v>197</v>
      </c>
      <c r="B44" s="159" t="s">
        <v>196</v>
      </c>
      <c r="C44" s="304"/>
      <c r="D44" s="304"/>
      <c r="E44" s="312"/>
      <c r="F44" s="312"/>
      <c r="G44" s="50">
        <f>H44-30</f>
        <v>44494</v>
      </c>
      <c r="H44" s="50">
        <f>G47-10</f>
        <v>44524</v>
      </c>
      <c r="I44" s="313"/>
      <c r="J44" s="314"/>
      <c r="K44" s="77"/>
      <c r="L44" s="77"/>
    </row>
    <row r="45" spans="1:12" ht="90.75" customHeight="1" x14ac:dyDescent="0.25">
      <c r="A45" s="153" t="s">
        <v>195</v>
      </c>
      <c r="B45" s="159" t="s">
        <v>339</v>
      </c>
      <c r="C45" s="302"/>
      <c r="D45" s="300"/>
      <c r="E45" s="312"/>
      <c r="F45" s="312"/>
      <c r="G45" s="325" t="s">
        <v>417</v>
      </c>
      <c r="H45" s="320" t="s">
        <v>417</v>
      </c>
      <c r="I45" s="313"/>
      <c r="J45" s="314"/>
      <c r="K45" s="77"/>
      <c r="L45" s="77"/>
    </row>
    <row r="46" spans="1:12" ht="167.25" customHeight="1" x14ac:dyDescent="0.25">
      <c r="A46" s="153" t="s">
        <v>193</v>
      </c>
      <c r="B46" s="159" t="s">
        <v>337</v>
      </c>
      <c r="C46" s="302"/>
      <c r="D46" s="300"/>
      <c r="E46" s="312"/>
      <c r="F46" s="312"/>
      <c r="G46" s="325" t="s">
        <v>417</v>
      </c>
      <c r="H46" s="320" t="s">
        <v>417</v>
      </c>
      <c r="I46" s="313"/>
      <c r="J46" s="314"/>
      <c r="K46" s="77"/>
      <c r="L46" s="77"/>
    </row>
    <row r="47" spans="1:12" ht="30.75" customHeight="1" x14ac:dyDescent="0.25">
      <c r="A47" s="153" t="s">
        <v>348</v>
      </c>
      <c r="B47" s="159" t="s">
        <v>194</v>
      </c>
      <c r="C47" s="304"/>
      <c r="D47" s="304"/>
      <c r="E47" s="312"/>
      <c r="F47" s="312"/>
      <c r="G47" s="50">
        <f>H47-10</f>
        <v>44534</v>
      </c>
      <c r="H47" s="50">
        <f>G49-10</f>
        <v>44544</v>
      </c>
      <c r="I47" s="313"/>
      <c r="J47" s="314"/>
      <c r="K47" s="77"/>
      <c r="L47" s="77"/>
    </row>
    <row r="48" spans="1:12" ht="37.5" customHeight="1" x14ac:dyDescent="0.25">
      <c r="A48" s="153">
        <v>4</v>
      </c>
      <c r="B48" s="155" t="s">
        <v>192</v>
      </c>
      <c r="C48" s="311"/>
      <c r="D48" s="312"/>
      <c r="E48" s="312"/>
      <c r="F48" s="312"/>
      <c r="G48" s="326"/>
      <c r="H48" s="327"/>
      <c r="I48" s="313"/>
      <c r="J48" s="314"/>
      <c r="K48" s="77"/>
      <c r="L48" s="77"/>
    </row>
    <row r="49" spans="1:12" ht="35.25" customHeight="1" x14ac:dyDescent="0.25">
      <c r="A49" s="153" t="s">
        <v>191</v>
      </c>
      <c r="B49" s="159" t="s">
        <v>190</v>
      </c>
      <c r="C49" s="304"/>
      <c r="D49" s="304"/>
      <c r="E49" s="312"/>
      <c r="F49" s="312"/>
      <c r="G49" s="50">
        <f>H49-3</f>
        <v>44554</v>
      </c>
      <c r="H49" s="50">
        <f>G50-15</f>
        <v>44557</v>
      </c>
      <c r="I49" s="313"/>
      <c r="J49" s="314"/>
      <c r="K49" s="77"/>
      <c r="L49" s="77"/>
    </row>
    <row r="50" spans="1:12" ht="86.25" customHeight="1" x14ac:dyDescent="0.25">
      <c r="A50" s="153" t="s">
        <v>189</v>
      </c>
      <c r="B50" s="159" t="s">
        <v>338</v>
      </c>
      <c r="C50" s="300"/>
      <c r="D50" s="300"/>
      <c r="E50" s="312"/>
      <c r="F50" s="312"/>
      <c r="G50" s="320">
        <f>H50-10</f>
        <v>44572</v>
      </c>
      <c r="H50" s="320">
        <f>G53-30</f>
        <v>44582</v>
      </c>
      <c r="I50" s="313"/>
      <c r="J50" s="314"/>
      <c r="K50" s="77"/>
      <c r="L50" s="77"/>
    </row>
    <row r="51" spans="1:12" ht="77.25" customHeight="1" x14ac:dyDescent="0.25">
      <c r="A51" s="153" t="s">
        <v>187</v>
      </c>
      <c r="B51" s="159" t="s">
        <v>340</v>
      </c>
      <c r="C51" s="304"/>
      <c r="D51" s="300"/>
      <c r="E51" s="312"/>
      <c r="F51" s="312"/>
      <c r="G51" s="325" t="s">
        <v>417</v>
      </c>
      <c r="H51" s="320" t="s">
        <v>417</v>
      </c>
      <c r="I51" s="313"/>
      <c r="J51" s="314"/>
      <c r="K51" s="77"/>
      <c r="L51" s="77"/>
    </row>
    <row r="52" spans="1:12" ht="71.25" customHeight="1" x14ac:dyDescent="0.25">
      <c r="A52" s="153" t="s">
        <v>185</v>
      </c>
      <c r="B52" s="159" t="s">
        <v>188</v>
      </c>
      <c r="C52" s="300"/>
      <c r="D52" s="300"/>
      <c r="E52" s="312"/>
      <c r="F52" s="312"/>
      <c r="G52" s="320"/>
      <c r="H52" s="320"/>
      <c r="I52" s="313"/>
      <c r="J52" s="314"/>
      <c r="K52" s="77"/>
      <c r="L52" s="77"/>
    </row>
    <row r="53" spans="1:12" ht="48" customHeight="1" x14ac:dyDescent="0.25">
      <c r="A53" s="153" t="s">
        <v>342</v>
      </c>
      <c r="B53" s="161" t="s">
        <v>341</v>
      </c>
      <c r="C53" s="315"/>
      <c r="D53" s="315"/>
      <c r="E53" s="312"/>
      <c r="F53" s="312"/>
      <c r="G53" s="328">
        <v>44612</v>
      </c>
      <c r="H53" s="328">
        <v>44620</v>
      </c>
      <c r="I53" s="313"/>
      <c r="J53" s="314"/>
      <c r="K53" s="77"/>
      <c r="L53" s="77"/>
    </row>
    <row r="54" spans="1:12" ht="46.5" customHeight="1" x14ac:dyDescent="0.25">
      <c r="A54" s="153" t="s">
        <v>432</v>
      </c>
      <c r="B54" s="159" t="s">
        <v>186</v>
      </c>
      <c r="C54" s="304"/>
      <c r="D54" s="300"/>
      <c r="E54" s="312"/>
      <c r="F54" s="312"/>
      <c r="G54" s="325" t="s">
        <v>417</v>
      </c>
      <c r="H54" s="320" t="s">
        <v>417</v>
      </c>
      <c r="I54" s="313"/>
      <c r="J54" s="314"/>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 zoomScale="70" zoomScaleNormal="70" zoomScaleSheetLayoutView="70" workbookViewId="0">
      <selection activeCell="V21" sqref="V21"/>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87"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67</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2022 год</v>
      </c>
      <c r="B4" s="418"/>
      <c r="C4" s="418"/>
      <c r="D4" s="418"/>
      <c r="E4" s="418"/>
      <c r="F4" s="418"/>
      <c r="G4" s="418"/>
      <c r="H4" s="418"/>
      <c r="I4" s="418"/>
      <c r="J4" s="418"/>
      <c r="K4" s="418"/>
      <c r="L4" s="418"/>
      <c r="M4" s="418"/>
      <c r="N4" s="418"/>
      <c r="O4" s="418"/>
      <c r="P4" s="418"/>
      <c r="Q4" s="418"/>
      <c r="R4" s="418"/>
      <c r="S4" s="418"/>
      <c r="T4" s="418"/>
      <c r="U4" s="418"/>
    </row>
    <row r="5" spans="1:29" ht="18.75" x14ac:dyDescent="0.3">
      <c r="A5" s="33"/>
      <c r="B5" s="33"/>
      <c r="C5" s="33"/>
      <c r="D5" s="33"/>
      <c r="E5" s="33"/>
      <c r="F5" s="33"/>
      <c r="L5" s="33"/>
      <c r="M5" s="33"/>
      <c r="U5" s="13"/>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row>
    <row r="7" spans="1:29" ht="18.75" x14ac:dyDescent="0.25">
      <c r="A7" s="37"/>
      <c r="B7" s="37"/>
      <c r="C7" s="37"/>
      <c r="D7" s="37"/>
      <c r="E7" s="37"/>
      <c r="F7" s="37"/>
      <c r="G7" s="37"/>
      <c r="H7" s="37"/>
      <c r="I7" s="37"/>
      <c r="J7" s="35"/>
      <c r="K7" s="35"/>
      <c r="L7" s="35"/>
      <c r="M7" s="35"/>
      <c r="N7" s="35"/>
      <c r="O7" s="35"/>
      <c r="P7" s="35"/>
      <c r="Q7" s="35"/>
      <c r="R7" s="35"/>
      <c r="S7" s="35"/>
      <c r="T7" s="288"/>
      <c r="U7" s="35"/>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row>
    <row r="9" spans="1:29"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row>
    <row r="10" spans="1:29" ht="18.75" x14ac:dyDescent="0.25">
      <c r="A10" s="37"/>
      <c r="B10" s="37"/>
      <c r="C10" s="37"/>
      <c r="D10" s="37"/>
      <c r="E10" s="37"/>
      <c r="F10" s="37"/>
      <c r="G10" s="37"/>
      <c r="H10" s="37"/>
      <c r="I10" s="37"/>
      <c r="J10" s="35"/>
      <c r="K10" s="35"/>
      <c r="L10" s="35"/>
      <c r="M10" s="35"/>
      <c r="N10" s="35"/>
      <c r="O10" s="35"/>
      <c r="P10" s="35"/>
      <c r="Q10" s="35"/>
      <c r="R10" s="35"/>
      <c r="S10" s="35"/>
      <c r="T10" s="288"/>
      <c r="U10" s="35"/>
    </row>
    <row r="11" spans="1:29" x14ac:dyDescent="0.25">
      <c r="A11" s="382" t="str">
        <f>'6.1. Паспорт сетевой график'!A12:L12</f>
        <v>M_NS3400.VL.0024</v>
      </c>
      <c r="B11" s="382"/>
      <c r="C11" s="382"/>
      <c r="D11" s="382"/>
      <c r="E11" s="382"/>
      <c r="F11" s="382"/>
      <c r="G11" s="382"/>
      <c r="H11" s="382"/>
      <c r="I11" s="382"/>
      <c r="J11" s="382"/>
      <c r="K11" s="382"/>
      <c r="L11" s="382"/>
      <c r="M11" s="382"/>
      <c r="N11" s="382"/>
      <c r="O11" s="382"/>
      <c r="P11" s="382"/>
      <c r="Q11" s="382"/>
      <c r="R11" s="382"/>
      <c r="S11" s="382"/>
      <c r="T11" s="382"/>
      <c r="U11" s="382"/>
    </row>
    <row r="12" spans="1:29"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row>
    <row r="13" spans="1:29" ht="16.5" customHeight="1" x14ac:dyDescent="0.3">
      <c r="A13" s="10"/>
      <c r="B13" s="10"/>
      <c r="C13" s="10"/>
      <c r="D13" s="10"/>
      <c r="E13" s="10"/>
      <c r="F13" s="10"/>
      <c r="G13" s="10"/>
      <c r="H13" s="10"/>
      <c r="I13" s="10"/>
      <c r="J13" s="34"/>
      <c r="K13" s="34"/>
      <c r="L13" s="34"/>
      <c r="M13" s="34"/>
      <c r="N13" s="34"/>
      <c r="O13" s="34"/>
      <c r="P13" s="34"/>
      <c r="Q13" s="34"/>
      <c r="R13" s="34"/>
      <c r="S13" s="34"/>
      <c r="T13" s="289"/>
      <c r="U13" s="34"/>
    </row>
    <row r="14" spans="1:29" ht="69" customHeight="1" x14ac:dyDescent="0.25">
      <c r="A14" s="446" t="str">
        <f>'6.1. Паспорт сетевой график'!A15:L15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4" s="446"/>
      <c r="C14" s="446"/>
      <c r="D14" s="446"/>
      <c r="E14" s="446"/>
      <c r="F14" s="446"/>
      <c r="G14" s="446"/>
      <c r="H14" s="446"/>
      <c r="I14" s="446"/>
      <c r="J14" s="446"/>
      <c r="K14" s="446"/>
      <c r="L14" s="446"/>
      <c r="M14" s="446"/>
      <c r="N14" s="446"/>
      <c r="O14" s="446"/>
      <c r="P14" s="446"/>
      <c r="Q14" s="446"/>
      <c r="R14" s="446"/>
      <c r="S14" s="446"/>
      <c r="T14" s="446"/>
      <c r="U14" s="446"/>
    </row>
    <row r="15" spans="1:29"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9" x14ac:dyDescent="0.25">
      <c r="A17" s="33"/>
      <c r="L17" s="33"/>
      <c r="M17" s="33"/>
      <c r="N17" s="33"/>
      <c r="O17" s="33"/>
      <c r="P17" s="33"/>
      <c r="Q17" s="33"/>
      <c r="R17" s="33"/>
      <c r="S17" s="33"/>
      <c r="T17" s="290"/>
    </row>
    <row r="18" spans="1:29" x14ac:dyDescent="0.25">
      <c r="A18" s="448" t="s">
        <v>384</v>
      </c>
      <c r="B18" s="448"/>
      <c r="C18" s="448"/>
      <c r="D18" s="448"/>
      <c r="E18" s="448"/>
      <c r="F18" s="448"/>
      <c r="G18" s="448"/>
      <c r="H18" s="448"/>
      <c r="I18" s="448"/>
      <c r="J18" s="448"/>
      <c r="K18" s="448"/>
      <c r="L18" s="448"/>
      <c r="M18" s="448"/>
      <c r="N18" s="448"/>
      <c r="O18" s="448"/>
      <c r="P18" s="448"/>
      <c r="Q18" s="448"/>
      <c r="R18" s="448"/>
      <c r="S18" s="448"/>
      <c r="T18" s="448"/>
      <c r="U18" s="448"/>
    </row>
    <row r="19" spans="1:29" ht="15.75" customHeight="1" x14ac:dyDescent="0.25">
      <c r="A19" s="451" t="s">
        <v>184</v>
      </c>
      <c r="B19" s="451" t="s">
        <v>183</v>
      </c>
      <c r="C19" s="450" t="s">
        <v>182</v>
      </c>
      <c r="D19" s="450"/>
      <c r="E19" s="454" t="s">
        <v>181</v>
      </c>
      <c r="F19" s="454"/>
      <c r="G19" s="455" t="s">
        <v>525</v>
      </c>
      <c r="H19" s="458" t="s">
        <v>526</v>
      </c>
      <c r="I19" s="459"/>
      <c r="J19" s="459"/>
      <c r="K19" s="459"/>
      <c r="L19" s="458" t="s">
        <v>527</v>
      </c>
      <c r="M19" s="459"/>
      <c r="N19" s="459"/>
      <c r="O19" s="459"/>
      <c r="P19" s="458" t="s">
        <v>528</v>
      </c>
      <c r="Q19" s="459"/>
      <c r="R19" s="459"/>
      <c r="S19" s="459"/>
      <c r="T19" s="458" t="s">
        <v>529</v>
      </c>
      <c r="U19" s="459"/>
      <c r="V19" s="459"/>
      <c r="W19" s="459"/>
      <c r="X19" s="458" t="s">
        <v>530</v>
      </c>
      <c r="Y19" s="459"/>
      <c r="Z19" s="459"/>
      <c r="AA19" s="459"/>
      <c r="AB19" s="449" t="s">
        <v>180</v>
      </c>
      <c r="AC19" s="449"/>
    </row>
    <row r="20" spans="1:29" s="89" customFormat="1" ht="15.75" customHeight="1" x14ac:dyDescent="0.25">
      <c r="A20" s="452"/>
      <c r="B20" s="452"/>
      <c r="C20" s="450"/>
      <c r="D20" s="450"/>
      <c r="E20" s="454"/>
      <c r="F20" s="454"/>
      <c r="G20" s="456"/>
      <c r="H20" s="450" t="s">
        <v>2</v>
      </c>
      <c r="I20" s="450"/>
      <c r="J20" s="450" t="s">
        <v>178</v>
      </c>
      <c r="K20" s="450"/>
      <c r="L20" s="450" t="s">
        <v>2</v>
      </c>
      <c r="M20" s="450"/>
      <c r="N20" s="450" t="s">
        <v>178</v>
      </c>
      <c r="O20" s="450"/>
      <c r="P20" s="450" t="s">
        <v>2</v>
      </c>
      <c r="Q20" s="450"/>
      <c r="R20" s="450" t="s">
        <v>178</v>
      </c>
      <c r="S20" s="450"/>
      <c r="T20" s="450" t="s">
        <v>2</v>
      </c>
      <c r="U20" s="450"/>
      <c r="V20" s="450" t="s">
        <v>178</v>
      </c>
      <c r="W20" s="450"/>
      <c r="X20" s="450" t="s">
        <v>2</v>
      </c>
      <c r="Y20" s="450"/>
      <c r="Z20" s="450" t="s">
        <v>178</v>
      </c>
      <c r="AA20" s="450"/>
      <c r="AB20" s="449"/>
      <c r="AC20" s="449"/>
    </row>
    <row r="21" spans="1:29" s="89" customFormat="1" ht="78.75" x14ac:dyDescent="0.25">
      <c r="A21" s="453"/>
      <c r="B21" s="453"/>
      <c r="C21" s="338" t="s">
        <v>2</v>
      </c>
      <c r="D21" s="338" t="s">
        <v>178</v>
      </c>
      <c r="E21" s="339" t="s">
        <v>531</v>
      </c>
      <c r="F21" s="339" t="s">
        <v>532</v>
      </c>
      <c r="G21" s="457"/>
      <c r="H21" s="340" t="s">
        <v>366</v>
      </c>
      <c r="I21" s="340" t="s">
        <v>367</v>
      </c>
      <c r="J21" s="340" t="s">
        <v>366</v>
      </c>
      <c r="K21" s="340" t="s">
        <v>367</v>
      </c>
      <c r="L21" s="340" t="s">
        <v>366</v>
      </c>
      <c r="M21" s="340" t="s">
        <v>367</v>
      </c>
      <c r="N21" s="340" t="s">
        <v>366</v>
      </c>
      <c r="O21" s="340" t="s">
        <v>367</v>
      </c>
      <c r="P21" s="340" t="s">
        <v>366</v>
      </c>
      <c r="Q21" s="340" t="s">
        <v>367</v>
      </c>
      <c r="R21" s="340" t="s">
        <v>366</v>
      </c>
      <c r="S21" s="340" t="s">
        <v>367</v>
      </c>
      <c r="T21" s="340" t="s">
        <v>366</v>
      </c>
      <c r="U21" s="340" t="s">
        <v>367</v>
      </c>
      <c r="V21" s="340" t="s">
        <v>366</v>
      </c>
      <c r="W21" s="340" t="s">
        <v>367</v>
      </c>
      <c r="X21" s="340" t="s">
        <v>366</v>
      </c>
      <c r="Y21" s="340" t="s">
        <v>367</v>
      </c>
      <c r="Z21" s="340" t="s">
        <v>366</v>
      </c>
      <c r="AA21" s="340" t="s">
        <v>367</v>
      </c>
      <c r="AB21" s="182" t="s">
        <v>179</v>
      </c>
      <c r="AC21" s="182" t="s">
        <v>178</v>
      </c>
    </row>
    <row r="22" spans="1:29" s="89" customFormat="1" x14ac:dyDescent="0.25">
      <c r="A22" s="183">
        <v>1</v>
      </c>
      <c r="B22" s="183">
        <v>2</v>
      </c>
      <c r="C22" s="183">
        <v>3</v>
      </c>
      <c r="D22" s="183">
        <v>4</v>
      </c>
      <c r="E22" s="183">
        <v>5</v>
      </c>
      <c r="F22" s="183">
        <v>6</v>
      </c>
      <c r="G22" s="183">
        <v>7</v>
      </c>
      <c r="H22" s="183">
        <f>G22+1</f>
        <v>8</v>
      </c>
      <c r="I22" s="183">
        <f t="shared" ref="I22:AA22" si="0">H22+1</f>
        <v>9</v>
      </c>
      <c r="J22" s="183">
        <f t="shared" si="0"/>
        <v>10</v>
      </c>
      <c r="K22" s="183">
        <f t="shared" si="0"/>
        <v>11</v>
      </c>
      <c r="L22" s="183">
        <f t="shared" si="0"/>
        <v>12</v>
      </c>
      <c r="M22" s="183">
        <f t="shared" si="0"/>
        <v>13</v>
      </c>
      <c r="N22" s="183">
        <f t="shared" si="0"/>
        <v>14</v>
      </c>
      <c r="O22" s="183">
        <f t="shared" si="0"/>
        <v>15</v>
      </c>
      <c r="P22" s="183">
        <f t="shared" si="0"/>
        <v>16</v>
      </c>
      <c r="Q22" s="183">
        <f t="shared" si="0"/>
        <v>17</v>
      </c>
      <c r="R22" s="183">
        <f t="shared" si="0"/>
        <v>18</v>
      </c>
      <c r="S22" s="183">
        <f t="shared" si="0"/>
        <v>19</v>
      </c>
      <c r="T22" s="291">
        <f t="shared" si="0"/>
        <v>20</v>
      </c>
      <c r="U22" s="183">
        <f t="shared" si="0"/>
        <v>21</v>
      </c>
      <c r="V22" s="183">
        <f t="shared" si="0"/>
        <v>22</v>
      </c>
      <c r="W22" s="183">
        <f t="shared" si="0"/>
        <v>23</v>
      </c>
      <c r="X22" s="183">
        <f t="shared" si="0"/>
        <v>24</v>
      </c>
      <c r="Y22" s="183">
        <f t="shared" si="0"/>
        <v>25</v>
      </c>
      <c r="Z22" s="183">
        <f t="shared" si="0"/>
        <v>26</v>
      </c>
      <c r="AA22" s="183">
        <f t="shared" si="0"/>
        <v>27</v>
      </c>
      <c r="AB22" s="183">
        <v>28</v>
      </c>
      <c r="AC22" s="183">
        <v>29</v>
      </c>
    </row>
    <row r="23" spans="1:29" s="89" customFormat="1" ht="47.25" x14ac:dyDescent="0.25">
      <c r="A23" s="184">
        <v>1</v>
      </c>
      <c r="B23" s="185" t="s">
        <v>177</v>
      </c>
      <c r="C23" s="265">
        <v>0</v>
      </c>
      <c r="D23" s="265">
        <v>13.8222612</v>
      </c>
      <c r="E23" s="255">
        <v>13.8222612</v>
      </c>
      <c r="F23" s="265">
        <v>13.8222612</v>
      </c>
      <c r="G23" s="255">
        <v>13.8222612</v>
      </c>
      <c r="H23" s="255">
        <v>0</v>
      </c>
      <c r="I23" s="255">
        <v>0</v>
      </c>
      <c r="J23" s="255">
        <v>0</v>
      </c>
      <c r="K23" s="255">
        <v>0</v>
      </c>
      <c r="L23" s="255">
        <v>0</v>
      </c>
      <c r="M23" s="255">
        <v>0</v>
      </c>
      <c r="N23" s="255">
        <v>0</v>
      </c>
      <c r="O23" s="255">
        <v>0</v>
      </c>
      <c r="P23" s="255">
        <v>0</v>
      </c>
      <c r="Q23" s="255">
        <v>0</v>
      </c>
      <c r="R23" s="255">
        <v>0</v>
      </c>
      <c r="S23" s="255">
        <v>0</v>
      </c>
      <c r="T23" s="265">
        <f>T29*1.2</f>
        <v>0</v>
      </c>
      <c r="U23" s="255">
        <v>0</v>
      </c>
      <c r="V23" s="265">
        <f t="shared" ref="V23:V32" si="1">V29*1.2</f>
        <v>0</v>
      </c>
      <c r="W23" s="263">
        <f t="shared" ref="W23:AA23" si="2">W29*1.2</f>
        <v>0</v>
      </c>
      <c r="X23" s="263">
        <f t="shared" si="2"/>
        <v>0</v>
      </c>
      <c r="Y23" s="263">
        <f t="shared" si="2"/>
        <v>0</v>
      </c>
      <c r="Z23" s="265">
        <f t="shared" si="2"/>
        <v>0</v>
      </c>
      <c r="AA23" s="263">
        <f t="shared" si="2"/>
        <v>0</v>
      </c>
      <c r="AB23" s="255">
        <f>H23+L23+P23+T23+X23</f>
        <v>0</v>
      </c>
      <c r="AC23" s="265">
        <v>13.8222612</v>
      </c>
    </row>
    <row r="24" spans="1:29" s="90" customFormat="1" x14ac:dyDescent="0.25">
      <c r="A24" s="186" t="s">
        <v>176</v>
      </c>
      <c r="B24" s="187" t="s">
        <v>175</v>
      </c>
      <c r="C24" s="266">
        <v>0</v>
      </c>
      <c r="D24" s="266">
        <v>0</v>
      </c>
      <c r="E24" s="255">
        <v>0</v>
      </c>
      <c r="F24" s="265">
        <v>0</v>
      </c>
      <c r="G24" s="255">
        <v>0</v>
      </c>
      <c r="H24" s="255">
        <v>0</v>
      </c>
      <c r="I24" s="255">
        <v>0</v>
      </c>
      <c r="J24" s="255">
        <v>0</v>
      </c>
      <c r="K24" s="255">
        <v>0</v>
      </c>
      <c r="L24" s="255">
        <v>0</v>
      </c>
      <c r="M24" s="255">
        <v>0</v>
      </c>
      <c r="N24" s="255">
        <v>0</v>
      </c>
      <c r="O24" s="255">
        <v>0</v>
      </c>
      <c r="P24" s="255">
        <v>0</v>
      </c>
      <c r="Q24" s="255">
        <v>0</v>
      </c>
      <c r="R24" s="255">
        <v>0</v>
      </c>
      <c r="S24" s="255">
        <v>0</v>
      </c>
      <c r="T24" s="266">
        <v>0</v>
      </c>
      <c r="U24" s="255">
        <v>0</v>
      </c>
      <c r="V24" s="265">
        <f t="shared" si="1"/>
        <v>0</v>
      </c>
      <c r="W24" s="255">
        <v>0</v>
      </c>
      <c r="X24" s="255">
        <v>0</v>
      </c>
      <c r="Y24" s="255">
        <v>0</v>
      </c>
      <c r="Z24" s="265">
        <f t="shared" ref="Z24" si="3">Z30*1.2</f>
        <v>0</v>
      </c>
      <c r="AA24" s="255">
        <v>0</v>
      </c>
      <c r="AB24" s="256">
        <f t="shared" ref="AB24:AB85" si="4">H24+L24+P24+T24+X24</f>
        <v>0</v>
      </c>
      <c r="AC24" s="266">
        <v>0</v>
      </c>
    </row>
    <row r="25" spans="1:29" x14ac:dyDescent="0.25">
      <c r="A25" s="186" t="s">
        <v>174</v>
      </c>
      <c r="B25" s="187" t="s">
        <v>173</v>
      </c>
      <c r="C25" s="297" t="s">
        <v>433</v>
      </c>
      <c r="D25" s="32" t="s">
        <v>433</v>
      </c>
      <c r="E25" s="255">
        <v>0</v>
      </c>
      <c r="F25" s="297">
        <v>0</v>
      </c>
      <c r="G25" s="255" t="s">
        <v>433</v>
      </c>
      <c r="H25" s="255">
        <v>0</v>
      </c>
      <c r="I25" s="255">
        <v>0</v>
      </c>
      <c r="J25" s="255">
        <v>0</v>
      </c>
      <c r="K25" s="255">
        <v>0</v>
      </c>
      <c r="L25" s="255">
        <v>0</v>
      </c>
      <c r="M25" s="255">
        <v>0</v>
      </c>
      <c r="N25" s="255">
        <v>0</v>
      </c>
      <c r="O25" s="255">
        <v>0</v>
      </c>
      <c r="P25" s="255">
        <v>0</v>
      </c>
      <c r="Q25" s="255">
        <v>0</v>
      </c>
      <c r="R25" s="255">
        <v>0</v>
      </c>
      <c r="S25" s="255">
        <v>0</v>
      </c>
      <c r="T25" s="266">
        <v>0</v>
      </c>
      <c r="U25" s="255">
        <v>0</v>
      </c>
      <c r="V25" s="265">
        <f t="shared" si="1"/>
        <v>0</v>
      </c>
      <c r="W25" s="255">
        <v>0</v>
      </c>
      <c r="X25" s="255">
        <v>0</v>
      </c>
      <c r="Y25" s="255">
        <v>0</v>
      </c>
      <c r="Z25" s="255">
        <v>0</v>
      </c>
      <c r="AA25" s="255">
        <v>0</v>
      </c>
      <c r="AB25" s="256">
        <f t="shared" si="4"/>
        <v>0</v>
      </c>
      <c r="AC25" s="266" t="s">
        <v>433</v>
      </c>
    </row>
    <row r="26" spans="1:29" ht="31.5" x14ac:dyDescent="0.25">
      <c r="A26" s="186" t="s">
        <v>172</v>
      </c>
      <c r="B26" s="187" t="s">
        <v>323</v>
      </c>
      <c r="C26" s="266">
        <v>0</v>
      </c>
      <c r="D26" s="266">
        <v>0</v>
      </c>
      <c r="E26" s="255">
        <v>0</v>
      </c>
      <c r="F26" s="266">
        <v>0</v>
      </c>
      <c r="G26" s="255">
        <v>0</v>
      </c>
      <c r="H26" s="255">
        <v>0</v>
      </c>
      <c r="I26" s="255">
        <v>0</v>
      </c>
      <c r="J26" s="255">
        <v>0</v>
      </c>
      <c r="K26" s="255">
        <v>0</v>
      </c>
      <c r="L26" s="255">
        <v>0</v>
      </c>
      <c r="M26" s="255">
        <v>0</v>
      </c>
      <c r="N26" s="255">
        <v>0</v>
      </c>
      <c r="O26" s="255">
        <v>0</v>
      </c>
      <c r="P26" s="255">
        <v>0</v>
      </c>
      <c r="Q26" s="255">
        <v>0</v>
      </c>
      <c r="R26" s="255">
        <v>0</v>
      </c>
      <c r="S26" s="255">
        <v>0</v>
      </c>
      <c r="T26" s="266">
        <v>0</v>
      </c>
      <c r="U26" s="255">
        <v>0</v>
      </c>
      <c r="V26" s="265">
        <f t="shared" si="1"/>
        <v>0</v>
      </c>
      <c r="W26" s="255">
        <v>0</v>
      </c>
      <c r="X26" s="255">
        <v>0</v>
      </c>
      <c r="Y26" s="255">
        <v>0</v>
      </c>
      <c r="Z26" s="255">
        <v>0</v>
      </c>
      <c r="AA26" s="255">
        <v>0</v>
      </c>
      <c r="AB26" s="256">
        <f t="shared" si="4"/>
        <v>0</v>
      </c>
      <c r="AC26" s="266">
        <v>0</v>
      </c>
    </row>
    <row r="27" spans="1:29" x14ac:dyDescent="0.25">
      <c r="A27" s="186" t="s">
        <v>171</v>
      </c>
      <c r="B27" s="187" t="s">
        <v>170</v>
      </c>
      <c r="C27" s="265">
        <v>0</v>
      </c>
      <c r="D27" s="265">
        <v>13.8222612</v>
      </c>
      <c r="E27" s="255">
        <v>0</v>
      </c>
      <c r="F27" s="266">
        <v>0</v>
      </c>
      <c r="G27" s="255">
        <v>13.8222612</v>
      </c>
      <c r="H27" s="255">
        <v>0</v>
      </c>
      <c r="I27" s="255">
        <v>0</v>
      </c>
      <c r="J27" s="255">
        <v>0</v>
      </c>
      <c r="K27" s="255">
        <v>0</v>
      </c>
      <c r="L27" s="255">
        <v>0</v>
      </c>
      <c r="M27" s="255">
        <v>0</v>
      </c>
      <c r="N27" s="255">
        <v>0</v>
      </c>
      <c r="O27" s="255">
        <v>0</v>
      </c>
      <c r="P27" s="255">
        <v>0</v>
      </c>
      <c r="Q27" s="255">
        <v>0</v>
      </c>
      <c r="R27" s="255">
        <v>0</v>
      </c>
      <c r="S27" s="255">
        <v>0</v>
      </c>
      <c r="T27" s="265">
        <f>C27</f>
        <v>0</v>
      </c>
      <c r="U27" s="255">
        <v>0</v>
      </c>
      <c r="V27" s="265">
        <f t="shared" si="1"/>
        <v>0</v>
      </c>
      <c r="W27" s="264">
        <f t="shared" ref="W27:AA27" si="5">W29*1.2</f>
        <v>0</v>
      </c>
      <c r="X27" s="264">
        <f t="shared" si="5"/>
        <v>0</v>
      </c>
      <c r="Y27" s="264">
        <f t="shared" si="5"/>
        <v>0</v>
      </c>
      <c r="Z27" s="255">
        <v>0</v>
      </c>
      <c r="AA27" s="264">
        <f t="shared" si="5"/>
        <v>0</v>
      </c>
      <c r="AB27" s="255">
        <f t="shared" si="4"/>
        <v>0</v>
      </c>
      <c r="AC27" s="266">
        <v>13.8222612</v>
      </c>
    </row>
    <row r="28" spans="1:29" x14ac:dyDescent="0.25">
      <c r="A28" s="186" t="s">
        <v>169</v>
      </c>
      <c r="B28" s="188" t="s">
        <v>168</v>
      </c>
      <c r="C28" s="266">
        <v>0</v>
      </c>
      <c r="D28" s="266">
        <v>0</v>
      </c>
      <c r="E28" s="255">
        <v>0</v>
      </c>
      <c r="F28" s="266">
        <v>0</v>
      </c>
      <c r="G28" s="255">
        <v>0</v>
      </c>
      <c r="H28" s="255">
        <v>0</v>
      </c>
      <c r="I28" s="255">
        <v>0</v>
      </c>
      <c r="J28" s="255">
        <v>0</v>
      </c>
      <c r="K28" s="255">
        <v>0</v>
      </c>
      <c r="L28" s="255">
        <v>0</v>
      </c>
      <c r="M28" s="255">
        <v>0</v>
      </c>
      <c r="N28" s="255">
        <v>0</v>
      </c>
      <c r="O28" s="255">
        <v>0</v>
      </c>
      <c r="P28" s="255">
        <v>0</v>
      </c>
      <c r="Q28" s="255">
        <v>0</v>
      </c>
      <c r="R28" s="255">
        <v>0</v>
      </c>
      <c r="S28" s="255">
        <v>0</v>
      </c>
      <c r="T28" s="266">
        <v>0</v>
      </c>
      <c r="U28" s="255">
        <v>0</v>
      </c>
      <c r="V28" s="265">
        <f t="shared" si="1"/>
        <v>0</v>
      </c>
      <c r="W28" s="255">
        <v>0</v>
      </c>
      <c r="X28" s="255">
        <v>0</v>
      </c>
      <c r="Y28" s="255">
        <v>0</v>
      </c>
      <c r="Z28" s="255">
        <v>0</v>
      </c>
      <c r="AA28" s="255">
        <v>0</v>
      </c>
      <c r="AB28" s="256">
        <f t="shared" si="4"/>
        <v>0</v>
      </c>
      <c r="AC28" s="266">
        <v>0</v>
      </c>
    </row>
    <row r="29" spans="1:29" ht="47.25" x14ac:dyDescent="0.25">
      <c r="A29" s="184" t="s">
        <v>63</v>
      </c>
      <c r="B29" s="185" t="s">
        <v>167</v>
      </c>
      <c r="C29" s="265">
        <v>0</v>
      </c>
      <c r="D29" s="265">
        <v>11.518551</v>
      </c>
      <c r="E29" s="255">
        <v>0</v>
      </c>
      <c r="F29" s="266">
        <v>0</v>
      </c>
      <c r="G29" s="255">
        <v>11.518551</v>
      </c>
      <c r="H29" s="255">
        <v>0</v>
      </c>
      <c r="I29" s="255">
        <v>0</v>
      </c>
      <c r="J29" s="255">
        <v>0</v>
      </c>
      <c r="K29" s="255">
        <v>0</v>
      </c>
      <c r="L29" s="255">
        <v>0</v>
      </c>
      <c r="M29" s="255">
        <v>0</v>
      </c>
      <c r="N29" s="255">
        <v>0</v>
      </c>
      <c r="O29" s="255">
        <v>0</v>
      </c>
      <c r="P29" s="255">
        <v>0</v>
      </c>
      <c r="Q29" s="255">
        <v>0</v>
      </c>
      <c r="R29" s="255">
        <v>0</v>
      </c>
      <c r="S29" s="255">
        <v>0</v>
      </c>
      <c r="T29" s="265">
        <f>C29</f>
        <v>0</v>
      </c>
      <c r="U29" s="255">
        <v>0</v>
      </c>
      <c r="V29" s="265">
        <f t="shared" si="1"/>
        <v>0</v>
      </c>
      <c r="W29" s="263">
        <f t="shared" ref="W29:Y29" si="6">SUM(W30:W33)</f>
        <v>0</v>
      </c>
      <c r="X29" s="263">
        <f t="shared" si="6"/>
        <v>0</v>
      </c>
      <c r="Y29" s="263">
        <f t="shared" si="6"/>
        <v>0</v>
      </c>
      <c r="Z29" s="255">
        <v>0</v>
      </c>
      <c r="AA29" s="255">
        <v>0</v>
      </c>
      <c r="AB29" s="255">
        <f t="shared" si="4"/>
        <v>0</v>
      </c>
      <c r="AC29" s="265">
        <v>11.518551</v>
      </c>
    </row>
    <row r="30" spans="1:29" x14ac:dyDescent="0.25">
      <c r="A30" s="184" t="s">
        <v>166</v>
      </c>
      <c r="B30" s="187" t="s">
        <v>165</v>
      </c>
      <c r="C30" s="266">
        <v>0</v>
      </c>
      <c r="D30" s="329">
        <v>0.497417</v>
      </c>
      <c r="E30" s="255">
        <v>0</v>
      </c>
      <c r="F30" s="266">
        <v>0</v>
      </c>
      <c r="G30" s="255">
        <v>0.497417</v>
      </c>
      <c r="H30" s="255">
        <v>0</v>
      </c>
      <c r="I30" s="255">
        <v>0</v>
      </c>
      <c r="J30" s="255">
        <v>0</v>
      </c>
      <c r="K30" s="255">
        <v>0</v>
      </c>
      <c r="L30" s="255">
        <v>0</v>
      </c>
      <c r="M30" s="255">
        <v>0</v>
      </c>
      <c r="N30" s="255">
        <v>0</v>
      </c>
      <c r="O30" s="255">
        <v>0</v>
      </c>
      <c r="P30" s="255">
        <v>0</v>
      </c>
      <c r="Q30" s="255">
        <v>0</v>
      </c>
      <c r="R30" s="255">
        <v>0</v>
      </c>
      <c r="S30" s="255">
        <v>0</v>
      </c>
      <c r="T30" s="266">
        <f t="shared" ref="T30:T85" si="7">C30</f>
        <v>0</v>
      </c>
      <c r="U30" s="255">
        <v>0</v>
      </c>
      <c r="V30" s="265">
        <f t="shared" si="1"/>
        <v>0</v>
      </c>
      <c r="W30" s="255">
        <v>0</v>
      </c>
      <c r="X30" s="255">
        <v>0</v>
      </c>
      <c r="Y30" s="255">
        <v>0</v>
      </c>
      <c r="Z30" s="255">
        <v>0</v>
      </c>
      <c r="AA30" s="255">
        <v>0</v>
      </c>
      <c r="AB30" s="256">
        <f t="shared" si="4"/>
        <v>0</v>
      </c>
      <c r="AC30" s="266">
        <v>0.497417</v>
      </c>
    </row>
    <row r="31" spans="1:29" ht="31.5" x14ac:dyDescent="0.25">
      <c r="A31" s="184" t="s">
        <v>164</v>
      </c>
      <c r="B31" s="187" t="s">
        <v>163</v>
      </c>
      <c r="C31" s="266">
        <v>0</v>
      </c>
      <c r="D31" s="329">
        <v>8.5073749999999997</v>
      </c>
      <c r="E31" s="255">
        <v>0</v>
      </c>
      <c r="F31" s="266">
        <v>0</v>
      </c>
      <c r="G31" s="255">
        <v>8.5073749999999997</v>
      </c>
      <c r="H31" s="255">
        <v>0</v>
      </c>
      <c r="I31" s="255">
        <v>0</v>
      </c>
      <c r="J31" s="255">
        <v>0</v>
      </c>
      <c r="K31" s="255">
        <v>0</v>
      </c>
      <c r="L31" s="255">
        <v>0</v>
      </c>
      <c r="M31" s="255">
        <v>0</v>
      </c>
      <c r="N31" s="255">
        <v>0</v>
      </c>
      <c r="O31" s="255">
        <v>0</v>
      </c>
      <c r="P31" s="255">
        <v>0</v>
      </c>
      <c r="Q31" s="255">
        <v>0</v>
      </c>
      <c r="R31" s="255">
        <v>0</v>
      </c>
      <c r="S31" s="255">
        <v>0</v>
      </c>
      <c r="T31" s="266">
        <f t="shared" si="7"/>
        <v>0</v>
      </c>
      <c r="U31" s="255">
        <v>0</v>
      </c>
      <c r="V31" s="265">
        <f t="shared" si="1"/>
        <v>0</v>
      </c>
      <c r="W31" s="255">
        <v>0</v>
      </c>
      <c r="X31" s="255">
        <v>0</v>
      </c>
      <c r="Y31" s="255">
        <v>0</v>
      </c>
      <c r="Z31" s="255">
        <v>0</v>
      </c>
      <c r="AA31" s="255">
        <v>0</v>
      </c>
      <c r="AB31" s="256">
        <f t="shared" si="4"/>
        <v>0</v>
      </c>
      <c r="AC31" s="266">
        <v>8.5073749999999997</v>
      </c>
    </row>
    <row r="32" spans="1:29" x14ac:dyDescent="0.25">
      <c r="A32" s="184" t="s">
        <v>162</v>
      </c>
      <c r="B32" s="187" t="s">
        <v>161</v>
      </c>
      <c r="C32" s="266">
        <v>0</v>
      </c>
      <c r="D32" s="329">
        <v>1.3718170000000001</v>
      </c>
      <c r="E32" s="255">
        <v>0</v>
      </c>
      <c r="F32" s="266">
        <v>0</v>
      </c>
      <c r="G32" s="255">
        <v>1.3718170000000001</v>
      </c>
      <c r="H32" s="255">
        <v>0</v>
      </c>
      <c r="I32" s="255">
        <v>0</v>
      </c>
      <c r="J32" s="255">
        <v>0</v>
      </c>
      <c r="K32" s="255">
        <v>0</v>
      </c>
      <c r="L32" s="255">
        <v>0</v>
      </c>
      <c r="M32" s="255">
        <v>0</v>
      </c>
      <c r="N32" s="255">
        <v>0</v>
      </c>
      <c r="O32" s="255">
        <v>0</v>
      </c>
      <c r="P32" s="255">
        <v>0</v>
      </c>
      <c r="Q32" s="255">
        <v>0</v>
      </c>
      <c r="R32" s="255">
        <v>0</v>
      </c>
      <c r="S32" s="255">
        <v>0</v>
      </c>
      <c r="T32" s="266">
        <f t="shared" si="7"/>
        <v>0</v>
      </c>
      <c r="U32" s="255">
        <v>0</v>
      </c>
      <c r="V32" s="265">
        <f t="shared" si="1"/>
        <v>0</v>
      </c>
      <c r="W32" s="255">
        <v>0</v>
      </c>
      <c r="X32" s="255">
        <v>0</v>
      </c>
      <c r="Y32" s="255">
        <v>0</v>
      </c>
      <c r="Z32" s="255">
        <v>0</v>
      </c>
      <c r="AA32" s="255">
        <v>0</v>
      </c>
      <c r="AB32" s="256">
        <f t="shared" si="4"/>
        <v>0</v>
      </c>
      <c r="AC32" s="266">
        <v>1.3718170000000001</v>
      </c>
    </row>
    <row r="33" spans="1:29" x14ac:dyDescent="0.25">
      <c r="A33" s="184" t="s">
        <v>160</v>
      </c>
      <c r="B33" s="187" t="s">
        <v>159</v>
      </c>
      <c r="C33" s="266">
        <v>0</v>
      </c>
      <c r="D33" s="329">
        <v>1.141942</v>
      </c>
      <c r="E33" s="255">
        <v>0</v>
      </c>
      <c r="F33" s="266">
        <v>0</v>
      </c>
      <c r="G33" s="255">
        <v>1.141942</v>
      </c>
      <c r="H33" s="255">
        <v>0</v>
      </c>
      <c r="I33" s="255">
        <v>0</v>
      </c>
      <c r="J33" s="255">
        <v>0</v>
      </c>
      <c r="K33" s="255">
        <v>0</v>
      </c>
      <c r="L33" s="255">
        <v>0</v>
      </c>
      <c r="M33" s="255">
        <v>0</v>
      </c>
      <c r="N33" s="255">
        <v>0</v>
      </c>
      <c r="O33" s="255">
        <v>0</v>
      </c>
      <c r="P33" s="255">
        <v>0</v>
      </c>
      <c r="Q33" s="255">
        <v>0</v>
      </c>
      <c r="R33" s="255">
        <v>0</v>
      </c>
      <c r="S33" s="255">
        <v>0</v>
      </c>
      <c r="T33" s="266">
        <f t="shared" si="7"/>
        <v>0</v>
      </c>
      <c r="U33" s="255">
        <v>0</v>
      </c>
      <c r="V33" s="264">
        <v>0</v>
      </c>
      <c r="W33" s="255">
        <v>0</v>
      </c>
      <c r="X33" s="255">
        <v>0</v>
      </c>
      <c r="Y33" s="255">
        <v>0</v>
      </c>
      <c r="Z33" s="255">
        <v>0</v>
      </c>
      <c r="AA33" s="255">
        <v>0</v>
      </c>
      <c r="AB33" s="256">
        <f t="shared" si="4"/>
        <v>0</v>
      </c>
      <c r="AC33" s="266">
        <v>1.141942</v>
      </c>
    </row>
    <row r="34" spans="1:29" ht="31.5" x14ac:dyDescent="0.25">
      <c r="A34" s="184" t="s">
        <v>62</v>
      </c>
      <c r="B34" s="185" t="s">
        <v>158</v>
      </c>
      <c r="C34" s="266"/>
      <c r="D34" s="266"/>
      <c r="E34" s="255"/>
      <c r="F34" s="255"/>
      <c r="G34" s="255"/>
      <c r="H34" s="255"/>
      <c r="I34" s="255"/>
      <c r="J34" s="255"/>
      <c r="K34" s="255"/>
      <c r="L34" s="255"/>
      <c r="M34" s="255"/>
      <c r="N34" s="255"/>
      <c r="O34" s="255"/>
      <c r="P34" s="255"/>
      <c r="Q34" s="255"/>
      <c r="R34" s="255"/>
      <c r="S34" s="255"/>
      <c r="T34" s="266"/>
      <c r="U34" s="255"/>
      <c r="V34" s="264"/>
      <c r="W34" s="255"/>
      <c r="X34" s="255"/>
      <c r="Y34" s="255"/>
      <c r="Z34" s="255"/>
      <c r="AA34" s="255"/>
      <c r="AB34" s="256"/>
      <c r="AC34" s="266"/>
    </row>
    <row r="35" spans="1:29" ht="31.5" x14ac:dyDescent="0.25">
      <c r="A35" s="186" t="s">
        <v>157</v>
      </c>
      <c r="B35" s="189" t="s">
        <v>439</v>
      </c>
      <c r="C35" s="266">
        <v>0</v>
      </c>
      <c r="D35" s="266">
        <v>0</v>
      </c>
      <c r="E35" s="255">
        <v>0</v>
      </c>
      <c r="F35" s="255">
        <v>0</v>
      </c>
      <c r="G35" s="255">
        <v>0</v>
      </c>
      <c r="H35" s="255">
        <v>0</v>
      </c>
      <c r="I35" s="255">
        <v>0</v>
      </c>
      <c r="J35" s="255">
        <v>0</v>
      </c>
      <c r="K35" s="255">
        <v>0</v>
      </c>
      <c r="L35" s="255">
        <v>0</v>
      </c>
      <c r="M35" s="255">
        <v>0</v>
      </c>
      <c r="N35" s="255">
        <v>0</v>
      </c>
      <c r="O35" s="255">
        <v>0</v>
      </c>
      <c r="P35" s="255">
        <v>0</v>
      </c>
      <c r="Q35" s="255">
        <v>0</v>
      </c>
      <c r="R35" s="255">
        <v>0</v>
      </c>
      <c r="S35" s="255">
        <v>0</v>
      </c>
      <c r="T35" s="266">
        <f t="shared" si="7"/>
        <v>0</v>
      </c>
      <c r="U35" s="255">
        <v>0</v>
      </c>
      <c r="V35" s="263">
        <f t="shared" ref="V35:V85" si="8">D35</f>
        <v>0</v>
      </c>
      <c r="W35" s="255">
        <v>0</v>
      </c>
      <c r="X35" s="255">
        <v>0</v>
      </c>
      <c r="Y35" s="255">
        <v>0</v>
      </c>
      <c r="Z35" s="255">
        <v>0</v>
      </c>
      <c r="AA35" s="255">
        <v>0</v>
      </c>
      <c r="AB35" s="256">
        <f t="shared" si="4"/>
        <v>0</v>
      </c>
      <c r="AC35" s="266">
        <v>0</v>
      </c>
    </row>
    <row r="36" spans="1:29" x14ac:dyDescent="0.25">
      <c r="A36" s="186" t="s">
        <v>156</v>
      </c>
      <c r="B36" s="189" t="s">
        <v>146</v>
      </c>
      <c r="C36" s="266">
        <v>0</v>
      </c>
      <c r="D36" s="266">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66">
        <f t="shared" si="7"/>
        <v>0</v>
      </c>
      <c r="U36" s="255">
        <v>0</v>
      </c>
      <c r="V36" s="264">
        <f t="shared" si="8"/>
        <v>0</v>
      </c>
      <c r="W36" s="255">
        <v>0</v>
      </c>
      <c r="X36" s="255">
        <v>0</v>
      </c>
      <c r="Y36" s="255">
        <v>0</v>
      </c>
      <c r="Z36" s="255">
        <v>0</v>
      </c>
      <c r="AA36" s="255">
        <v>0</v>
      </c>
      <c r="AB36" s="256">
        <f t="shared" si="4"/>
        <v>0</v>
      </c>
      <c r="AC36" s="266">
        <v>0</v>
      </c>
    </row>
    <row r="37" spans="1:29" x14ac:dyDescent="0.25">
      <c r="A37" s="186" t="s">
        <v>155</v>
      </c>
      <c r="B37" s="187" t="s">
        <v>440</v>
      </c>
      <c r="C37" s="266">
        <v>0</v>
      </c>
      <c r="D37" s="266">
        <v>7.55</v>
      </c>
      <c r="E37" s="255">
        <v>0</v>
      </c>
      <c r="F37" s="255">
        <v>0</v>
      </c>
      <c r="G37" s="255">
        <v>7.55</v>
      </c>
      <c r="H37" s="255">
        <v>0</v>
      </c>
      <c r="I37" s="255">
        <v>0</v>
      </c>
      <c r="J37" s="255">
        <v>0</v>
      </c>
      <c r="K37" s="255">
        <v>0</v>
      </c>
      <c r="L37" s="255">
        <v>0</v>
      </c>
      <c r="M37" s="255">
        <v>0</v>
      </c>
      <c r="N37" s="255">
        <v>0</v>
      </c>
      <c r="O37" s="255">
        <v>0</v>
      </c>
      <c r="P37" s="255">
        <v>0</v>
      </c>
      <c r="Q37" s="255">
        <v>0</v>
      </c>
      <c r="R37" s="255">
        <v>0</v>
      </c>
      <c r="S37" s="255">
        <v>0</v>
      </c>
      <c r="T37" s="266">
        <f t="shared" si="7"/>
        <v>0</v>
      </c>
      <c r="U37" s="255">
        <v>0</v>
      </c>
      <c r="V37" s="264">
        <v>0</v>
      </c>
      <c r="W37" s="255">
        <v>0</v>
      </c>
      <c r="X37" s="255">
        <v>0</v>
      </c>
      <c r="Y37" s="255">
        <v>0</v>
      </c>
      <c r="Z37" s="255">
        <v>0</v>
      </c>
      <c r="AA37" s="255">
        <v>0</v>
      </c>
      <c r="AB37" s="256">
        <f t="shared" si="4"/>
        <v>0</v>
      </c>
      <c r="AC37" s="266">
        <v>7.55</v>
      </c>
    </row>
    <row r="38" spans="1:29" x14ac:dyDescent="0.25">
      <c r="A38" s="186" t="s">
        <v>154</v>
      </c>
      <c r="B38" s="187" t="s">
        <v>441</v>
      </c>
      <c r="C38" s="266">
        <v>0</v>
      </c>
      <c r="D38" s="266">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66">
        <f t="shared" si="7"/>
        <v>0</v>
      </c>
      <c r="U38" s="255">
        <v>0</v>
      </c>
      <c r="V38" s="264">
        <f t="shared" si="8"/>
        <v>0</v>
      </c>
      <c r="W38" s="255">
        <v>0</v>
      </c>
      <c r="X38" s="255">
        <v>0</v>
      </c>
      <c r="Y38" s="255">
        <v>0</v>
      </c>
      <c r="Z38" s="255">
        <v>0</v>
      </c>
      <c r="AA38" s="255">
        <v>0</v>
      </c>
      <c r="AB38" s="256">
        <f t="shared" si="4"/>
        <v>0</v>
      </c>
      <c r="AC38" s="266">
        <v>0</v>
      </c>
    </row>
    <row r="39" spans="1:29" x14ac:dyDescent="0.25">
      <c r="A39" s="186" t="s">
        <v>153</v>
      </c>
      <c r="B39" s="187" t="s">
        <v>442</v>
      </c>
      <c r="C39" s="266">
        <v>0</v>
      </c>
      <c r="D39" s="266">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66">
        <f t="shared" si="7"/>
        <v>0</v>
      </c>
      <c r="U39" s="255">
        <v>0</v>
      </c>
      <c r="V39" s="264">
        <f t="shared" si="8"/>
        <v>0</v>
      </c>
      <c r="W39" s="255">
        <v>0</v>
      </c>
      <c r="X39" s="255">
        <v>0</v>
      </c>
      <c r="Y39" s="255">
        <v>0</v>
      </c>
      <c r="Z39" s="255">
        <v>0</v>
      </c>
      <c r="AA39" s="255">
        <v>0</v>
      </c>
      <c r="AB39" s="256">
        <f t="shared" si="4"/>
        <v>0</v>
      </c>
      <c r="AC39" s="266">
        <v>0</v>
      </c>
    </row>
    <row r="40" spans="1:29" x14ac:dyDescent="0.25">
      <c r="A40" s="186" t="s">
        <v>152</v>
      </c>
      <c r="B40" s="187" t="s">
        <v>443</v>
      </c>
      <c r="C40" s="266">
        <v>0</v>
      </c>
      <c r="D40" s="266">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66">
        <f t="shared" si="7"/>
        <v>0</v>
      </c>
      <c r="U40" s="255">
        <v>0</v>
      </c>
      <c r="V40" s="264">
        <f t="shared" si="8"/>
        <v>0</v>
      </c>
      <c r="W40" s="255">
        <v>0</v>
      </c>
      <c r="X40" s="255">
        <v>0</v>
      </c>
      <c r="Y40" s="255">
        <v>0</v>
      </c>
      <c r="Z40" s="255">
        <v>0</v>
      </c>
      <c r="AA40" s="255">
        <v>0</v>
      </c>
      <c r="AB40" s="256">
        <f t="shared" si="4"/>
        <v>0</v>
      </c>
      <c r="AC40" s="266">
        <v>0</v>
      </c>
    </row>
    <row r="41" spans="1:29" x14ac:dyDescent="0.25">
      <c r="A41" s="186" t="s">
        <v>151</v>
      </c>
      <c r="B41" s="187" t="s">
        <v>444</v>
      </c>
      <c r="C41" s="266">
        <v>0</v>
      </c>
      <c r="D41" s="266">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66">
        <f t="shared" si="7"/>
        <v>0</v>
      </c>
      <c r="U41" s="255">
        <v>0</v>
      </c>
      <c r="V41" s="264">
        <f t="shared" si="8"/>
        <v>0</v>
      </c>
      <c r="W41" s="255">
        <v>0</v>
      </c>
      <c r="X41" s="255">
        <v>0</v>
      </c>
      <c r="Y41" s="255">
        <v>0</v>
      </c>
      <c r="Z41" s="255">
        <v>0</v>
      </c>
      <c r="AA41" s="255">
        <v>0</v>
      </c>
      <c r="AB41" s="256">
        <f t="shared" si="4"/>
        <v>0</v>
      </c>
      <c r="AC41" s="266">
        <v>0</v>
      </c>
    </row>
    <row r="42" spans="1:29" x14ac:dyDescent="0.25">
      <c r="A42" s="186" t="s">
        <v>445</v>
      </c>
      <c r="B42" s="187" t="s">
        <v>446</v>
      </c>
      <c r="C42" s="266">
        <v>0</v>
      </c>
      <c r="D42" s="266">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66">
        <f t="shared" si="7"/>
        <v>0</v>
      </c>
      <c r="U42" s="255">
        <v>0</v>
      </c>
      <c r="V42" s="264">
        <f t="shared" si="8"/>
        <v>0</v>
      </c>
      <c r="W42" s="255">
        <v>0</v>
      </c>
      <c r="X42" s="255">
        <v>0</v>
      </c>
      <c r="Y42" s="255">
        <v>0</v>
      </c>
      <c r="Z42" s="255">
        <v>0</v>
      </c>
      <c r="AA42" s="255">
        <v>0</v>
      </c>
      <c r="AB42" s="256">
        <f t="shared" si="4"/>
        <v>0</v>
      </c>
      <c r="AC42" s="266">
        <v>0</v>
      </c>
    </row>
    <row r="43" spans="1:29" x14ac:dyDescent="0.25">
      <c r="A43" s="186" t="s">
        <v>447</v>
      </c>
      <c r="B43" s="187" t="s">
        <v>448</v>
      </c>
      <c r="C43" s="266">
        <v>0</v>
      </c>
      <c r="D43" s="266">
        <v>1</v>
      </c>
      <c r="E43" s="255">
        <v>0</v>
      </c>
      <c r="F43" s="255">
        <v>0</v>
      </c>
      <c r="G43" s="255">
        <v>1</v>
      </c>
      <c r="H43" s="255">
        <v>0</v>
      </c>
      <c r="I43" s="255">
        <v>0</v>
      </c>
      <c r="J43" s="255">
        <v>0</v>
      </c>
      <c r="K43" s="255">
        <v>0</v>
      </c>
      <c r="L43" s="255">
        <v>0</v>
      </c>
      <c r="M43" s="255">
        <v>0</v>
      </c>
      <c r="N43" s="255">
        <v>0</v>
      </c>
      <c r="O43" s="255">
        <v>0</v>
      </c>
      <c r="P43" s="255">
        <v>0</v>
      </c>
      <c r="Q43" s="255">
        <v>0</v>
      </c>
      <c r="R43" s="255">
        <v>0</v>
      </c>
      <c r="S43" s="255">
        <v>0</v>
      </c>
      <c r="T43" s="266">
        <f t="shared" si="7"/>
        <v>0</v>
      </c>
      <c r="U43" s="255">
        <v>0</v>
      </c>
      <c r="V43" s="264">
        <v>0</v>
      </c>
      <c r="W43" s="255">
        <v>0</v>
      </c>
      <c r="X43" s="255">
        <v>0</v>
      </c>
      <c r="Y43" s="255">
        <v>0</v>
      </c>
      <c r="Z43" s="255">
        <v>0</v>
      </c>
      <c r="AA43" s="255">
        <v>0</v>
      </c>
      <c r="AB43" s="256">
        <f t="shared" si="4"/>
        <v>0</v>
      </c>
      <c r="AC43" s="266">
        <v>1</v>
      </c>
    </row>
    <row r="44" spans="1:29" x14ac:dyDescent="0.25">
      <c r="A44" s="186" t="s">
        <v>449</v>
      </c>
      <c r="B44" s="187" t="s">
        <v>450</v>
      </c>
      <c r="C44" s="266">
        <v>0</v>
      </c>
      <c r="D44" s="266">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66">
        <f t="shared" si="7"/>
        <v>0</v>
      </c>
      <c r="U44" s="255">
        <v>0</v>
      </c>
      <c r="V44" s="264">
        <f t="shared" si="8"/>
        <v>0</v>
      </c>
      <c r="W44" s="255">
        <v>0</v>
      </c>
      <c r="X44" s="255">
        <v>0</v>
      </c>
      <c r="Y44" s="255">
        <v>0</v>
      </c>
      <c r="Z44" s="255">
        <v>0</v>
      </c>
      <c r="AA44" s="255">
        <v>0</v>
      </c>
      <c r="AB44" s="256">
        <f t="shared" si="4"/>
        <v>0</v>
      </c>
      <c r="AC44" s="266">
        <v>0</v>
      </c>
    </row>
    <row r="45" spans="1:29" x14ac:dyDescent="0.25">
      <c r="A45" s="186" t="s">
        <v>451</v>
      </c>
      <c r="B45" s="187" t="s">
        <v>452</v>
      </c>
      <c r="C45" s="266">
        <v>0</v>
      </c>
      <c r="D45" s="266">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66">
        <f t="shared" si="7"/>
        <v>0</v>
      </c>
      <c r="U45" s="255">
        <v>0</v>
      </c>
      <c r="V45" s="264">
        <f t="shared" si="8"/>
        <v>0</v>
      </c>
      <c r="W45" s="255">
        <v>0</v>
      </c>
      <c r="X45" s="255">
        <v>0</v>
      </c>
      <c r="Y45" s="255">
        <v>0</v>
      </c>
      <c r="Z45" s="255">
        <v>0</v>
      </c>
      <c r="AA45" s="255">
        <v>0</v>
      </c>
      <c r="AB45" s="256">
        <f t="shared" si="4"/>
        <v>0</v>
      </c>
      <c r="AC45" s="266">
        <v>0</v>
      </c>
    </row>
    <row r="46" spans="1:29" x14ac:dyDescent="0.25">
      <c r="A46" s="184" t="s">
        <v>61</v>
      </c>
      <c r="B46" s="185" t="s">
        <v>150</v>
      </c>
      <c r="C46" s="266"/>
      <c r="D46" s="266"/>
      <c r="E46" s="255"/>
      <c r="F46" s="255"/>
      <c r="G46" s="255"/>
      <c r="H46" s="255"/>
      <c r="I46" s="255"/>
      <c r="J46" s="255"/>
      <c r="K46" s="255"/>
      <c r="L46" s="255"/>
      <c r="M46" s="255"/>
      <c r="N46" s="255"/>
      <c r="O46" s="255"/>
      <c r="P46" s="255"/>
      <c r="Q46" s="255"/>
      <c r="R46" s="255"/>
      <c r="S46" s="255"/>
      <c r="T46" s="266"/>
      <c r="U46" s="255"/>
      <c r="V46" s="264"/>
      <c r="W46" s="255"/>
      <c r="X46" s="255"/>
      <c r="Y46" s="255"/>
      <c r="Z46" s="255">
        <v>0</v>
      </c>
      <c r="AA46" s="255"/>
      <c r="AB46" s="256"/>
      <c r="AC46" s="266"/>
    </row>
    <row r="47" spans="1:29" ht="31.5" x14ac:dyDescent="0.25">
      <c r="A47" s="186" t="s">
        <v>149</v>
      </c>
      <c r="B47" s="189" t="s">
        <v>439</v>
      </c>
      <c r="C47" s="266">
        <v>0</v>
      </c>
      <c r="D47" s="266">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66">
        <f t="shared" si="7"/>
        <v>0</v>
      </c>
      <c r="U47" s="255">
        <v>0</v>
      </c>
      <c r="V47" s="264">
        <f t="shared" si="8"/>
        <v>0</v>
      </c>
      <c r="W47" s="255">
        <v>0</v>
      </c>
      <c r="X47" s="255">
        <v>0</v>
      </c>
      <c r="Y47" s="255">
        <v>0</v>
      </c>
      <c r="Z47" s="255">
        <v>0</v>
      </c>
      <c r="AA47" s="255">
        <v>0</v>
      </c>
      <c r="AB47" s="256">
        <f t="shared" si="4"/>
        <v>0</v>
      </c>
      <c r="AC47" s="266">
        <v>0</v>
      </c>
    </row>
    <row r="48" spans="1:29" x14ac:dyDescent="0.25">
      <c r="A48" s="186" t="s">
        <v>148</v>
      </c>
      <c r="B48" s="189" t="s">
        <v>146</v>
      </c>
      <c r="C48" s="266">
        <v>0</v>
      </c>
      <c r="D48" s="266">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66">
        <f t="shared" si="7"/>
        <v>0</v>
      </c>
      <c r="U48" s="255">
        <v>0</v>
      </c>
      <c r="V48" s="264">
        <f t="shared" si="8"/>
        <v>0</v>
      </c>
      <c r="W48" s="255">
        <v>0</v>
      </c>
      <c r="X48" s="255">
        <v>0</v>
      </c>
      <c r="Y48" s="255">
        <v>0</v>
      </c>
      <c r="Z48" s="255">
        <v>0</v>
      </c>
      <c r="AA48" s="255">
        <v>0</v>
      </c>
      <c r="AB48" s="256">
        <f t="shared" si="4"/>
        <v>0</v>
      </c>
      <c r="AC48" s="266">
        <v>0</v>
      </c>
    </row>
    <row r="49" spans="1:29" ht="31.5" x14ac:dyDescent="0.25">
      <c r="A49" s="186" t="s">
        <v>147</v>
      </c>
      <c r="B49" s="187" t="s">
        <v>144</v>
      </c>
      <c r="C49" s="266">
        <v>0</v>
      </c>
      <c r="D49" s="266">
        <v>7.55</v>
      </c>
      <c r="E49" s="255">
        <v>0</v>
      </c>
      <c r="F49" s="255">
        <v>0</v>
      </c>
      <c r="G49" s="255">
        <v>7.55</v>
      </c>
      <c r="H49" s="255">
        <v>0</v>
      </c>
      <c r="I49" s="255">
        <v>0</v>
      </c>
      <c r="J49" s="255">
        <v>0</v>
      </c>
      <c r="K49" s="255">
        <v>0</v>
      </c>
      <c r="L49" s="255">
        <v>0</v>
      </c>
      <c r="M49" s="255">
        <v>0</v>
      </c>
      <c r="N49" s="255">
        <v>0</v>
      </c>
      <c r="O49" s="255">
        <v>0</v>
      </c>
      <c r="P49" s="255">
        <v>0</v>
      </c>
      <c r="Q49" s="255">
        <v>0</v>
      </c>
      <c r="R49" s="255">
        <v>0</v>
      </c>
      <c r="S49" s="255">
        <v>0</v>
      </c>
      <c r="T49" s="266">
        <f t="shared" si="7"/>
        <v>0</v>
      </c>
      <c r="U49" s="255">
        <v>0</v>
      </c>
      <c r="V49" s="264">
        <v>0</v>
      </c>
      <c r="W49" s="255">
        <v>0</v>
      </c>
      <c r="X49" s="255">
        <v>0</v>
      </c>
      <c r="Y49" s="255">
        <v>0</v>
      </c>
      <c r="Z49" s="255">
        <v>0</v>
      </c>
      <c r="AA49" s="255">
        <v>0</v>
      </c>
      <c r="AB49" s="256">
        <f t="shared" si="4"/>
        <v>0</v>
      </c>
      <c r="AC49" s="266">
        <v>7.55</v>
      </c>
    </row>
    <row r="50" spans="1:29" ht="31.5" x14ac:dyDescent="0.25">
      <c r="A50" s="186" t="s">
        <v>145</v>
      </c>
      <c r="B50" s="187" t="s">
        <v>142</v>
      </c>
      <c r="C50" s="266">
        <v>0</v>
      </c>
      <c r="D50" s="266">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66">
        <f t="shared" si="7"/>
        <v>0</v>
      </c>
      <c r="U50" s="255">
        <v>0</v>
      </c>
      <c r="V50" s="264">
        <f t="shared" si="8"/>
        <v>0</v>
      </c>
      <c r="W50" s="255">
        <v>0</v>
      </c>
      <c r="X50" s="255">
        <v>0</v>
      </c>
      <c r="Y50" s="255">
        <v>0</v>
      </c>
      <c r="Z50" s="265">
        <f t="shared" ref="Z50" si="9">Z56*1.2</f>
        <v>0</v>
      </c>
      <c r="AA50" s="255">
        <v>0</v>
      </c>
      <c r="AB50" s="256">
        <f t="shared" si="4"/>
        <v>0</v>
      </c>
      <c r="AC50" s="266">
        <v>0</v>
      </c>
    </row>
    <row r="51" spans="1:29" x14ac:dyDescent="0.25">
      <c r="A51" s="186" t="s">
        <v>143</v>
      </c>
      <c r="B51" s="187" t="s">
        <v>140</v>
      </c>
      <c r="C51" s="266">
        <v>0</v>
      </c>
      <c r="D51" s="266">
        <v>0</v>
      </c>
      <c r="E51" s="255">
        <v>0</v>
      </c>
      <c r="F51" s="255">
        <v>0</v>
      </c>
      <c r="G51" s="255">
        <v>0</v>
      </c>
      <c r="H51" s="255">
        <v>0</v>
      </c>
      <c r="I51" s="255">
        <v>0</v>
      </c>
      <c r="J51" s="255">
        <v>0</v>
      </c>
      <c r="K51" s="255">
        <v>0</v>
      </c>
      <c r="L51" s="255">
        <v>0</v>
      </c>
      <c r="M51" s="255">
        <v>0</v>
      </c>
      <c r="N51" s="255">
        <v>0</v>
      </c>
      <c r="O51" s="255">
        <v>0</v>
      </c>
      <c r="P51" s="255">
        <v>0</v>
      </c>
      <c r="Q51" s="255">
        <v>0</v>
      </c>
      <c r="R51" s="255">
        <v>0</v>
      </c>
      <c r="S51" s="255">
        <v>0</v>
      </c>
      <c r="T51" s="266">
        <f t="shared" si="7"/>
        <v>0</v>
      </c>
      <c r="U51" s="255">
        <v>0</v>
      </c>
      <c r="V51" s="264">
        <v>0</v>
      </c>
      <c r="W51" s="255">
        <v>0</v>
      </c>
      <c r="X51" s="255">
        <v>0</v>
      </c>
      <c r="Y51" s="255">
        <v>0</v>
      </c>
      <c r="Z51" s="256">
        <f t="shared" ref="Z51:Z59" si="10">D51</f>
        <v>0</v>
      </c>
      <c r="AA51" s="255">
        <v>0</v>
      </c>
      <c r="AB51" s="256">
        <f t="shared" si="4"/>
        <v>0</v>
      </c>
      <c r="AC51" s="266">
        <v>0</v>
      </c>
    </row>
    <row r="52" spans="1:29" x14ac:dyDescent="0.25">
      <c r="A52" s="186" t="s">
        <v>141</v>
      </c>
      <c r="B52" s="187" t="s">
        <v>441</v>
      </c>
      <c r="C52" s="266">
        <v>0</v>
      </c>
      <c r="D52" s="266">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66">
        <f t="shared" si="7"/>
        <v>0</v>
      </c>
      <c r="U52" s="255">
        <v>0</v>
      </c>
      <c r="V52" s="264">
        <f t="shared" si="8"/>
        <v>0</v>
      </c>
      <c r="W52" s="255">
        <v>0</v>
      </c>
      <c r="X52" s="255">
        <v>0</v>
      </c>
      <c r="Y52" s="255">
        <v>0</v>
      </c>
      <c r="Z52" s="255">
        <v>0</v>
      </c>
      <c r="AA52" s="255">
        <v>0</v>
      </c>
      <c r="AB52" s="256">
        <f t="shared" si="4"/>
        <v>0</v>
      </c>
      <c r="AC52" s="266">
        <v>0</v>
      </c>
    </row>
    <row r="53" spans="1:29" x14ac:dyDescent="0.25">
      <c r="A53" s="186" t="s">
        <v>139</v>
      </c>
      <c r="B53" s="187" t="s">
        <v>442</v>
      </c>
      <c r="C53" s="266">
        <v>0</v>
      </c>
      <c r="D53" s="266">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66">
        <f t="shared" si="7"/>
        <v>0</v>
      </c>
      <c r="U53" s="255">
        <v>0</v>
      </c>
      <c r="V53" s="264">
        <f t="shared" si="8"/>
        <v>0</v>
      </c>
      <c r="W53" s="255">
        <v>0</v>
      </c>
      <c r="X53" s="255">
        <v>0</v>
      </c>
      <c r="Y53" s="255">
        <v>0</v>
      </c>
      <c r="Z53" s="255">
        <v>0</v>
      </c>
      <c r="AA53" s="255">
        <v>0</v>
      </c>
      <c r="AB53" s="256">
        <f t="shared" si="4"/>
        <v>0</v>
      </c>
      <c r="AC53" s="266">
        <v>0</v>
      </c>
    </row>
    <row r="54" spans="1:29" x14ac:dyDescent="0.25">
      <c r="A54" s="186" t="s">
        <v>453</v>
      </c>
      <c r="B54" s="187" t="s">
        <v>443</v>
      </c>
      <c r="C54" s="266">
        <v>0</v>
      </c>
      <c r="D54" s="266">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66">
        <f t="shared" si="7"/>
        <v>0</v>
      </c>
      <c r="U54" s="255">
        <v>0</v>
      </c>
      <c r="V54" s="264">
        <f t="shared" si="8"/>
        <v>0</v>
      </c>
      <c r="W54" s="255">
        <v>0</v>
      </c>
      <c r="X54" s="255">
        <v>0</v>
      </c>
      <c r="Y54" s="255">
        <v>0</v>
      </c>
      <c r="Z54" s="255">
        <v>0</v>
      </c>
      <c r="AA54" s="255">
        <v>0</v>
      </c>
      <c r="AB54" s="256">
        <f t="shared" si="4"/>
        <v>0</v>
      </c>
      <c r="AC54" s="266">
        <v>0</v>
      </c>
    </row>
    <row r="55" spans="1:29" x14ac:dyDescent="0.25">
      <c r="A55" s="186" t="s">
        <v>454</v>
      </c>
      <c r="B55" s="187" t="s">
        <v>444</v>
      </c>
      <c r="C55" s="266">
        <v>0</v>
      </c>
      <c r="D55" s="266">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66">
        <f t="shared" si="7"/>
        <v>0</v>
      </c>
      <c r="U55" s="255">
        <v>0</v>
      </c>
      <c r="V55" s="264">
        <f t="shared" si="8"/>
        <v>0</v>
      </c>
      <c r="W55" s="255">
        <v>0</v>
      </c>
      <c r="X55" s="255">
        <v>0</v>
      </c>
      <c r="Y55" s="255">
        <v>0</v>
      </c>
      <c r="Z55" s="255">
        <v>0</v>
      </c>
      <c r="AA55" s="255">
        <v>0</v>
      </c>
      <c r="AB55" s="256">
        <f t="shared" si="4"/>
        <v>0</v>
      </c>
      <c r="AC55" s="266">
        <v>0</v>
      </c>
    </row>
    <row r="56" spans="1:29" x14ac:dyDescent="0.25">
      <c r="A56" s="186" t="s">
        <v>455</v>
      </c>
      <c r="B56" s="187" t="s">
        <v>446</v>
      </c>
      <c r="C56" s="266">
        <v>0</v>
      </c>
      <c r="D56" s="266">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66">
        <f t="shared" si="7"/>
        <v>0</v>
      </c>
      <c r="U56" s="255">
        <v>0</v>
      </c>
      <c r="V56" s="264">
        <f t="shared" si="8"/>
        <v>0</v>
      </c>
      <c r="W56" s="255">
        <v>0</v>
      </c>
      <c r="X56" s="255">
        <v>0</v>
      </c>
      <c r="Y56" s="255">
        <v>0</v>
      </c>
      <c r="Z56" s="255">
        <v>0</v>
      </c>
      <c r="AA56" s="255">
        <v>0</v>
      </c>
      <c r="AB56" s="256">
        <f t="shared" si="4"/>
        <v>0</v>
      </c>
      <c r="AC56" s="266">
        <v>0</v>
      </c>
    </row>
    <row r="57" spans="1:29" x14ac:dyDescent="0.25">
      <c r="A57" s="186" t="s">
        <v>456</v>
      </c>
      <c r="B57" s="187" t="s">
        <v>448</v>
      </c>
      <c r="C57" s="266">
        <v>0</v>
      </c>
      <c r="D57" s="266">
        <v>1</v>
      </c>
      <c r="E57" s="255">
        <v>0</v>
      </c>
      <c r="F57" s="255">
        <v>0</v>
      </c>
      <c r="G57" s="255">
        <v>1</v>
      </c>
      <c r="H57" s="255">
        <v>0</v>
      </c>
      <c r="I57" s="255">
        <v>0</v>
      </c>
      <c r="J57" s="255">
        <v>0</v>
      </c>
      <c r="K57" s="255">
        <v>0</v>
      </c>
      <c r="L57" s="255">
        <v>0</v>
      </c>
      <c r="M57" s="255">
        <v>0</v>
      </c>
      <c r="N57" s="255">
        <v>0</v>
      </c>
      <c r="O57" s="255">
        <v>0</v>
      </c>
      <c r="P57" s="255">
        <v>0</v>
      </c>
      <c r="Q57" s="255">
        <v>0</v>
      </c>
      <c r="R57" s="255">
        <v>0</v>
      </c>
      <c r="S57" s="255">
        <v>0</v>
      </c>
      <c r="T57" s="266">
        <f t="shared" si="7"/>
        <v>0</v>
      </c>
      <c r="U57" s="255">
        <v>0</v>
      </c>
      <c r="V57" s="264">
        <v>0</v>
      </c>
      <c r="W57" s="255">
        <v>0</v>
      </c>
      <c r="X57" s="255">
        <v>0</v>
      </c>
      <c r="Y57" s="255">
        <v>0</v>
      </c>
      <c r="Z57" s="255">
        <v>0</v>
      </c>
      <c r="AA57" s="255">
        <v>0</v>
      </c>
      <c r="AB57" s="256">
        <f t="shared" si="4"/>
        <v>0</v>
      </c>
      <c r="AC57" s="266">
        <v>1</v>
      </c>
    </row>
    <row r="58" spans="1:29" x14ac:dyDescent="0.25">
      <c r="A58" s="186" t="s">
        <v>457</v>
      </c>
      <c r="B58" s="187" t="s">
        <v>450</v>
      </c>
      <c r="C58" s="266">
        <v>0</v>
      </c>
      <c r="D58" s="266">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66">
        <f t="shared" si="7"/>
        <v>0</v>
      </c>
      <c r="U58" s="255">
        <v>0</v>
      </c>
      <c r="V58" s="264">
        <f t="shared" si="8"/>
        <v>0</v>
      </c>
      <c r="W58" s="255">
        <v>0</v>
      </c>
      <c r="X58" s="255">
        <v>0</v>
      </c>
      <c r="Y58" s="255">
        <v>0</v>
      </c>
      <c r="Z58" s="255">
        <v>0</v>
      </c>
      <c r="AA58" s="255">
        <v>0</v>
      </c>
      <c r="AB58" s="256">
        <f t="shared" si="4"/>
        <v>0</v>
      </c>
      <c r="AC58" s="266">
        <v>0</v>
      </c>
    </row>
    <row r="59" spans="1:29" x14ac:dyDescent="0.25">
      <c r="A59" s="186" t="s">
        <v>458</v>
      </c>
      <c r="B59" s="187" t="s">
        <v>452</v>
      </c>
      <c r="C59" s="266">
        <v>0</v>
      </c>
      <c r="D59" s="266">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66">
        <f t="shared" si="7"/>
        <v>0</v>
      </c>
      <c r="U59" s="255">
        <v>0</v>
      </c>
      <c r="V59" s="264">
        <f t="shared" si="8"/>
        <v>0</v>
      </c>
      <c r="W59" s="255">
        <v>0</v>
      </c>
      <c r="X59" s="255">
        <v>0</v>
      </c>
      <c r="Y59" s="255">
        <v>0</v>
      </c>
      <c r="Z59" s="256">
        <f t="shared" si="10"/>
        <v>0</v>
      </c>
      <c r="AA59" s="255">
        <v>0</v>
      </c>
      <c r="AB59" s="256">
        <f t="shared" si="4"/>
        <v>0</v>
      </c>
      <c r="AC59" s="266">
        <v>0</v>
      </c>
    </row>
    <row r="60" spans="1:29" ht="31.5" x14ac:dyDescent="0.25">
      <c r="A60" s="184" t="s">
        <v>59</v>
      </c>
      <c r="B60" s="185" t="s">
        <v>138</v>
      </c>
      <c r="C60" s="266"/>
      <c r="D60" s="266"/>
      <c r="E60" s="255"/>
      <c r="F60" s="255"/>
      <c r="G60" s="255"/>
      <c r="H60" s="255"/>
      <c r="I60" s="255"/>
      <c r="J60" s="255"/>
      <c r="K60" s="255"/>
      <c r="L60" s="255"/>
      <c r="M60" s="255"/>
      <c r="N60" s="255"/>
      <c r="O60" s="255"/>
      <c r="P60" s="255"/>
      <c r="Q60" s="255"/>
      <c r="R60" s="255"/>
      <c r="S60" s="255"/>
      <c r="T60" s="266"/>
      <c r="U60" s="255"/>
      <c r="V60" s="264"/>
      <c r="W60" s="255"/>
      <c r="X60" s="255"/>
      <c r="Y60" s="255"/>
      <c r="Z60" s="256"/>
      <c r="AA60" s="255"/>
      <c r="AB60" s="256"/>
      <c r="AC60" s="266"/>
    </row>
    <row r="61" spans="1:29" x14ac:dyDescent="0.25">
      <c r="A61" s="186" t="s">
        <v>137</v>
      </c>
      <c r="B61" s="187" t="s">
        <v>136</v>
      </c>
      <c r="C61" s="266">
        <f>C29</f>
        <v>0</v>
      </c>
      <c r="D61" s="266">
        <v>11.518551</v>
      </c>
      <c r="E61" s="255">
        <v>0</v>
      </c>
      <c r="F61" s="255">
        <v>0</v>
      </c>
      <c r="G61" s="255">
        <v>11.518551</v>
      </c>
      <c r="H61" s="255">
        <v>0</v>
      </c>
      <c r="I61" s="255">
        <v>0</v>
      </c>
      <c r="J61" s="255">
        <v>0</v>
      </c>
      <c r="K61" s="255">
        <v>0</v>
      </c>
      <c r="L61" s="255">
        <v>0</v>
      </c>
      <c r="M61" s="255">
        <v>0</v>
      </c>
      <c r="N61" s="255">
        <v>0</v>
      </c>
      <c r="O61" s="255">
        <v>0</v>
      </c>
      <c r="P61" s="255">
        <v>0</v>
      </c>
      <c r="Q61" s="255">
        <v>0</v>
      </c>
      <c r="R61" s="255">
        <v>0</v>
      </c>
      <c r="S61" s="255">
        <v>0</v>
      </c>
      <c r="T61" s="266">
        <f t="shared" si="7"/>
        <v>0</v>
      </c>
      <c r="U61" s="255">
        <v>0</v>
      </c>
      <c r="V61" s="264">
        <v>0</v>
      </c>
      <c r="W61" s="255">
        <v>0</v>
      </c>
      <c r="X61" s="255">
        <v>0</v>
      </c>
      <c r="Y61" s="255">
        <v>0</v>
      </c>
      <c r="Z61" s="255">
        <v>0</v>
      </c>
      <c r="AA61" s="255">
        <v>0</v>
      </c>
      <c r="AB61" s="256">
        <f t="shared" si="4"/>
        <v>0</v>
      </c>
      <c r="AC61" s="266">
        <v>11.518551</v>
      </c>
    </row>
    <row r="62" spans="1:29" x14ac:dyDescent="0.25">
      <c r="A62" s="186" t="s">
        <v>135</v>
      </c>
      <c r="B62" s="187" t="s">
        <v>128</v>
      </c>
      <c r="C62" s="266">
        <v>0</v>
      </c>
      <c r="D62" s="266">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66">
        <f t="shared" si="7"/>
        <v>0</v>
      </c>
      <c r="U62" s="255">
        <v>0</v>
      </c>
      <c r="V62" s="264">
        <f t="shared" si="8"/>
        <v>0</v>
      </c>
      <c r="W62" s="255">
        <v>0</v>
      </c>
      <c r="X62" s="255">
        <v>0</v>
      </c>
      <c r="Y62" s="255">
        <v>0</v>
      </c>
      <c r="Z62" s="255">
        <v>0</v>
      </c>
      <c r="AA62" s="255">
        <v>0</v>
      </c>
      <c r="AB62" s="256">
        <f t="shared" si="4"/>
        <v>0</v>
      </c>
      <c r="AC62" s="266">
        <v>0</v>
      </c>
    </row>
    <row r="63" spans="1:29" x14ac:dyDescent="0.25">
      <c r="A63" s="186" t="s">
        <v>134</v>
      </c>
      <c r="B63" s="189" t="s">
        <v>127</v>
      </c>
      <c r="C63" s="266">
        <v>0</v>
      </c>
      <c r="D63" s="266">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66">
        <f t="shared" si="7"/>
        <v>0</v>
      </c>
      <c r="U63" s="255">
        <v>0</v>
      </c>
      <c r="V63" s="264">
        <f t="shared" si="8"/>
        <v>0</v>
      </c>
      <c r="W63" s="255">
        <v>0</v>
      </c>
      <c r="X63" s="255">
        <v>0</v>
      </c>
      <c r="Y63" s="255">
        <v>0</v>
      </c>
      <c r="Z63" s="255">
        <v>0</v>
      </c>
      <c r="AA63" s="255">
        <v>0</v>
      </c>
      <c r="AB63" s="256">
        <f t="shared" si="4"/>
        <v>0</v>
      </c>
      <c r="AC63" s="266">
        <v>0</v>
      </c>
    </row>
    <row r="64" spans="1:29" x14ac:dyDescent="0.25">
      <c r="A64" s="186" t="s">
        <v>133</v>
      </c>
      <c r="B64" s="189" t="s">
        <v>126</v>
      </c>
      <c r="C64" s="266">
        <v>0</v>
      </c>
      <c r="D64" s="266">
        <v>7.55</v>
      </c>
      <c r="E64" s="255">
        <v>0</v>
      </c>
      <c r="F64" s="255">
        <v>0</v>
      </c>
      <c r="G64" s="255">
        <v>7.55</v>
      </c>
      <c r="H64" s="255">
        <v>0</v>
      </c>
      <c r="I64" s="255">
        <v>0</v>
      </c>
      <c r="J64" s="255">
        <v>0</v>
      </c>
      <c r="K64" s="255">
        <v>0</v>
      </c>
      <c r="L64" s="255">
        <v>0</v>
      </c>
      <c r="M64" s="255">
        <v>0</v>
      </c>
      <c r="N64" s="255">
        <v>0</v>
      </c>
      <c r="O64" s="255">
        <v>0</v>
      </c>
      <c r="P64" s="255">
        <v>0</v>
      </c>
      <c r="Q64" s="255">
        <v>0</v>
      </c>
      <c r="R64" s="255">
        <v>0</v>
      </c>
      <c r="S64" s="255">
        <v>0</v>
      </c>
      <c r="T64" s="266">
        <f t="shared" si="7"/>
        <v>0</v>
      </c>
      <c r="U64" s="255">
        <v>0</v>
      </c>
      <c r="V64" s="264">
        <v>0</v>
      </c>
      <c r="W64" s="255">
        <v>0</v>
      </c>
      <c r="X64" s="255">
        <v>0</v>
      </c>
      <c r="Y64" s="255">
        <v>0</v>
      </c>
      <c r="Z64" s="255">
        <v>0</v>
      </c>
      <c r="AA64" s="255">
        <v>0</v>
      </c>
      <c r="AB64" s="256">
        <f t="shared" si="4"/>
        <v>0</v>
      </c>
      <c r="AC64" s="266">
        <v>7.55</v>
      </c>
    </row>
    <row r="65" spans="1:29" x14ac:dyDescent="0.25">
      <c r="A65" s="186" t="s">
        <v>132</v>
      </c>
      <c r="B65" s="189" t="s">
        <v>129</v>
      </c>
      <c r="C65" s="266">
        <v>0</v>
      </c>
      <c r="D65" s="266">
        <v>0</v>
      </c>
      <c r="E65" s="255">
        <v>0</v>
      </c>
      <c r="F65" s="255">
        <v>0</v>
      </c>
      <c r="G65" s="255">
        <v>0</v>
      </c>
      <c r="H65" s="255">
        <v>0</v>
      </c>
      <c r="I65" s="255">
        <v>0</v>
      </c>
      <c r="J65" s="255">
        <v>0</v>
      </c>
      <c r="K65" s="255">
        <v>0</v>
      </c>
      <c r="L65" s="255">
        <v>0</v>
      </c>
      <c r="M65" s="255">
        <v>0</v>
      </c>
      <c r="N65" s="255">
        <v>0</v>
      </c>
      <c r="O65" s="255">
        <v>0</v>
      </c>
      <c r="P65" s="255">
        <v>0</v>
      </c>
      <c r="Q65" s="255">
        <v>0</v>
      </c>
      <c r="R65" s="255">
        <v>0</v>
      </c>
      <c r="S65" s="255">
        <v>0</v>
      </c>
      <c r="T65" s="266">
        <f t="shared" si="7"/>
        <v>0</v>
      </c>
      <c r="U65" s="255">
        <v>0</v>
      </c>
      <c r="V65" s="264">
        <f t="shared" si="8"/>
        <v>0</v>
      </c>
      <c r="W65" s="255">
        <v>0</v>
      </c>
      <c r="X65" s="255">
        <v>0</v>
      </c>
      <c r="Y65" s="255">
        <v>0</v>
      </c>
      <c r="Z65" s="255">
        <v>0</v>
      </c>
      <c r="AA65" s="255">
        <v>0</v>
      </c>
      <c r="AB65" s="256">
        <f t="shared" si="4"/>
        <v>0</v>
      </c>
      <c r="AC65" s="266">
        <v>0</v>
      </c>
    </row>
    <row r="66" spans="1:29" x14ac:dyDescent="0.25">
      <c r="A66" s="186" t="s">
        <v>131</v>
      </c>
      <c r="B66" s="189" t="s">
        <v>459</v>
      </c>
      <c r="C66" s="266">
        <v>0</v>
      </c>
      <c r="D66" s="266">
        <v>0</v>
      </c>
      <c r="E66" s="255">
        <v>0</v>
      </c>
      <c r="F66" s="255">
        <v>0</v>
      </c>
      <c r="G66" s="255">
        <v>0</v>
      </c>
      <c r="H66" s="255">
        <v>0</v>
      </c>
      <c r="I66" s="255">
        <v>0</v>
      </c>
      <c r="J66" s="255">
        <v>0</v>
      </c>
      <c r="K66" s="255">
        <v>0</v>
      </c>
      <c r="L66" s="255">
        <v>0</v>
      </c>
      <c r="M66" s="255">
        <v>0</v>
      </c>
      <c r="N66" s="255">
        <v>0</v>
      </c>
      <c r="O66" s="255">
        <v>0</v>
      </c>
      <c r="P66" s="255">
        <v>0</v>
      </c>
      <c r="Q66" s="255">
        <v>0</v>
      </c>
      <c r="R66" s="255">
        <v>0</v>
      </c>
      <c r="S66" s="255">
        <v>0</v>
      </c>
      <c r="T66" s="266">
        <f t="shared" si="7"/>
        <v>0</v>
      </c>
      <c r="U66" s="255">
        <v>0</v>
      </c>
      <c r="V66" s="264">
        <f t="shared" si="8"/>
        <v>0</v>
      </c>
      <c r="W66" s="255">
        <v>0</v>
      </c>
      <c r="X66" s="255">
        <v>0</v>
      </c>
      <c r="Y66" s="255">
        <v>0</v>
      </c>
      <c r="Z66" s="255">
        <v>0</v>
      </c>
      <c r="AA66" s="255">
        <v>0</v>
      </c>
      <c r="AB66" s="256">
        <f t="shared" si="4"/>
        <v>0</v>
      </c>
      <c r="AC66" s="266">
        <v>0</v>
      </c>
    </row>
    <row r="67" spans="1:29" x14ac:dyDescent="0.25">
      <c r="A67" s="186" t="s">
        <v>460</v>
      </c>
      <c r="B67" s="189" t="s">
        <v>461</v>
      </c>
      <c r="C67" s="266">
        <v>0</v>
      </c>
      <c r="D67" s="266">
        <v>0</v>
      </c>
      <c r="E67" s="255">
        <v>0</v>
      </c>
      <c r="F67" s="255">
        <v>0</v>
      </c>
      <c r="G67" s="255">
        <v>0</v>
      </c>
      <c r="H67" s="255">
        <v>0</v>
      </c>
      <c r="I67" s="255">
        <v>0</v>
      </c>
      <c r="J67" s="255">
        <v>0</v>
      </c>
      <c r="K67" s="255">
        <v>0</v>
      </c>
      <c r="L67" s="255">
        <v>0</v>
      </c>
      <c r="M67" s="255">
        <v>0</v>
      </c>
      <c r="N67" s="255">
        <v>0</v>
      </c>
      <c r="O67" s="255">
        <v>0</v>
      </c>
      <c r="P67" s="255">
        <v>0</v>
      </c>
      <c r="Q67" s="255">
        <v>0</v>
      </c>
      <c r="R67" s="255">
        <v>0</v>
      </c>
      <c r="S67" s="255">
        <v>0</v>
      </c>
      <c r="T67" s="266">
        <f t="shared" si="7"/>
        <v>0</v>
      </c>
      <c r="U67" s="255">
        <v>0</v>
      </c>
      <c r="V67" s="264">
        <f t="shared" si="8"/>
        <v>0</v>
      </c>
      <c r="W67" s="255">
        <v>0</v>
      </c>
      <c r="X67" s="255">
        <v>0</v>
      </c>
      <c r="Y67" s="255">
        <v>0</v>
      </c>
      <c r="Z67" s="255">
        <v>0</v>
      </c>
      <c r="AA67" s="255">
        <v>0</v>
      </c>
      <c r="AB67" s="256">
        <f t="shared" si="4"/>
        <v>0</v>
      </c>
      <c r="AC67" s="266">
        <v>0</v>
      </c>
    </row>
    <row r="68" spans="1:29" x14ac:dyDescent="0.25">
      <c r="A68" s="186" t="s">
        <v>462</v>
      </c>
      <c r="B68" s="189" t="s">
        <v>463</v>
      </c>
      <c r="C68" s="266">
        <v>0</v>
      </c>
      <c r="D68" s="266">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66">
        <f t="shared" si="7"/>
        <v>0</v>
      </c>
      <c r="U68" s="255">
        <v>0</v>
      </c>
      <c r="V68" s="264">
        <f t="shared" si="8"/>
        <v>0</v>
      </c>
      <c r="W68" s="255">
        <v>0</v>
      </c>
      <c r="X68" s="255">
        <v>0</v>
      </c>
      <c r="Y68" s="255">
        <v>0</v>
      </c>
      <c r="Z68" s="255">
        <v>0</v>
      </c>
      <c r="AA68" s="255">
        <v>0</v>
      </c>
      <c r="AB68" s="256">
        <f t="shared" si="4"/>
        <v>0</v>
      </c>
      <c r="AC68" s="266">
        <v>0</v>
      </c>
    </row>
    <row r="69" spans="1:29" x14ac:dyDescent="0.25">
      <c r="A69" s="186" t="s">
        <v>464</v>
      </c>
      <c r="B69" s="189" t="s">
        <v>465</v>
      </c>
      <c r="C69" s="266">
        <v>0</v>
      </c>
      <c r="D69" s="266">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66">
        <f t="shared" si="7"/>
        <v>0</v>
      </c>
      <c r="U69" s="255">
        <v>0</v>
      </c>
      <c r="V69" s="264">
        <f t="shared" si="8"/>
        <v>0</v>
      </c>
      <c r="W69" s="255">
        <v>0</v>
      </c>
      <c r="X69" s="255">
        <v>0</v>
      </c>
      <c r="Y69" s="255">
        <v>0</v>
      </c>
      <c r="Z69" s="255">
        <v>0</v>
      </c>
      <c r="AA69" s="255">
        <v>0</v>
      </c>
      <c r="AB69" s="256">
        <f t="shared" si="4"/>
        <v>0</v>
      </c>
      <c r="AC69" s="266">
        <v>0</v>
      </c>
    </row>
    <row r="70" spans="1:29" x14ac:dyDescent="0.25">
      <c r="A70" s="186" t="s">
        <v>466</v>
      </c>
      <c r="B70" s="189" t="s">
        <v>467</v>
      </c>
      <c r="C70" s="266">
        <v>0</v>
      </c>
      <c r="D70" s="266">
        <v>1</v>
      </c>
      <c r="E70" s="255">
        <v>0</v>
      </c>
      <c r="F70" s="255">
        <v>0</v>
      </c>
      <c r="G70" s="255">
        <v>1</v>
      </c>
      <c r="H70" s="255">
        <v>0</v>
      </c>
      <c r="I70" s="255">
        <v>0</v>
      </c>
      <c r="J70" s="255">
        <v>0</v>
      </c>
      <c r="K70" s="255">
        <v>0</v>
      </c>
      <c r="L70" s="255">
        <v>0</v>
      </c>
      <c r="M70" s="255">
        <v>0</v>
      </c>
      <c r="N70" s="255">
        <v>0</v>
      </c>
      <c r="O70" s="255">
        <v>0</v>
      </c>
      <c r="P70" s="255">
        <v>0</v>
      </c>
      <c r="Q70" s="255">
        <v>0</v>
      </c>
      <c r="R70" s="255">
        <v>0</v>
      </c>
      <c r="S70" s="255">
        <v>0</v>
      </c>
      <c r="T70" s="266">
        <f t="shared" si="7"/>
        <v>0</v>
      </c>
      <c r="U70" s="255">
        <v>0</v>
      </c>
      <c r="V70" s="264">
        <v>0</v>
      </c>
      <c r="W70" s="255">
        <v>0</v>
      </c>
      <c r="X70" s="255">
        <v>0</v>
      </c>
      <c r="Y70" s="255">
        <v>0</v>
      </c>
      <c r="Z70" s="255">
        <v>0</v>
      </c>
      <c r="AA70" s="255">
        <v>0</v>
      </c>
      <c r="AB70" s="256">
        <f t="shared" si="4"/>
        <v>0</v>
      </c>
      <c r="AC70" s="266">
        <v>1</v>
      </c>
    </row>
    <row r="71" spans="1:29" x14ac:dyDescent="0.25">
      <c r="A71" s="186" t="s">
        <v>468</v>
      </c>
      <c r="B71" s="189" t="s">
        <v>469</v>
      </c>
      <c r="C71" s="266">
        <v>0</v>
      </c>
      <c r="D71" s="266">
        <v>0</v>
      </c>
      <c r="E71" s="255">
        <v>0</v>
      </c>
      <c r="F71" s="255">
        <v>0</v>
      </c>
      <c r="G71" s="255">
        <v>0</v>
      </c>
      <c r="H71" s="255">
        <v>0</v>
      </c>
      <c r="I71" s="255">
        <v>0</v>
      </c>
      <c r="J71" s="255">
        <v>0</v>
      </c>
      <c r="K71" s="255">
        <v>0</v>
      </c>
      <c r="L71" s="255">
        <v>0</v>
      </c>
      <c r="M71" s="255">
        <v>0</v>
      </c>
      <c r="N71" s="255">
        <v>0</v>
      </c>
      <c r="O71" s="255">
        <v>0</v>
      </c>
      <c r="P71" s="255">
        <v>0</v>
      </c>
      <c r="Q71" s="255">
        <v>0</v>
      </c>
      <c r="R71" s="255">
        <v>0</v>
      </c>
      <c r="S71" s="255">
        <v>0</v>
      </c>
      <c r="T71" s="266">
        <f t="shared" si="7"/>
        <v>0</v>
      </c>
      <c r="U71" s="255">
        <v>0</v>
      </c>
      <c r="V71" s="264">
        <f t="shared" si="8"/>
        <v>0</v>
      </c>
      <c r="W71" s="255">
        <v>0</v>
      </c>
      <c r="X71" s="255">
        <v>0</v>
      </c>
      <c r="Y71" s="255">
        <v>0</v>
      </c>
      <c r="Z71" s="255">
        <v>0</v>
      </c>
      <c r="AA71" s="255">
        <v>0</v>
      </c>
      <c r="AB71" s="256">
        <f t="shared" si="4"/>
        <v>0</v>
      </c>
      <c r="AC71" s="266">
        <v>0</v>
      </c>
    </row>
    <row r="72" spans="1:29" x14ac:dyDescent="0.25">
      <c r="A72" s="186" t="s">
        <v>470</v>
      </c>
      <c r="B72" s="189" t="s">
        <v>471</v>
      </c>
      <c r="C72" s="266">
        <v>0</v>
      </c>
      <c r="D72" s="266">
        <v>0</v>
      </c>
      <c r="E72" s="255">
        <v>0</v>
      </c>
      <c r="F72" s="255">
        <v>0</v>
      </c>
      <c r="G72" s="255">
        <v>0</v>
      </c>
      <c r="H72" s="255">
        <v>0</v>
      </c>
      <c r="I72" s="255">
        <v>0</v>
      </c>
      <c r="J72" s="255">
        <v>0</v>
      </c>
      <c r="K72" s="255">
        <v>0</v>
      </c>
      <c r="L72" s="255">
        <v>0</v>
      </c>
      <c r="M72" s="255">
        <v>0</v>
      </c>
      <c r="N72" s="255">
        <v>0</v>
      </c>
      <c r="O72" s="255">
        <v>0</v>
      </c>
      <c r="P72" s="255">
        <v>0</v>
      </c>
      <c r="Q72" s="255">
        <v>0</v>
      </c>
      <c r="R72" s="255">
        <v>0</v>
      </c>
      <c r="S72" s="255">
        <v>0</v>
      </c>
      <c r="T72" s="266">
        <f t="shared" si="7"/>
        <v>0</v>
      </c>
      <c r="U72" s="255">
        <v>0</v>
      </c>
      <c r="V72" s="264">
        <f t="shared" si="8"/>
        <v>0</v>
      </c>
      <c r="W72" s="255">
        <v>0</v>
      </c>
      <c r="X72" s="255">
        <v>0</v>
      </c>
      <c r="Y72" s="255">
        <v>0</v>
      </c>
      <c r="Z72" s="255">
        <v>0</v>
      </c>
      <c r="AA72" s="255">
        <v>0</v>
      </c>
      <c r="AB72" s="256">
        <f t="shared" si="4"/>
        <v>0</v>
      </c>
      <c r="AC72" s="266">
        <v>0</v>
      </c>
    </row>
    <row r="73" spans="1:29" ht="31.5" x14ac:dyDescent="0.25">
      <c r="A73" s="184" t="s">
        <v>58</v>
      </c>
      <c r="B73" s="190" t="s">
        <v>225</v>
      </c>
      <c r="C73" s="266"/>
      <c r="D73" s="266"/>
      <c r="E73" s="255"/>
      <c r="F73" s="255"/>
      <c r="G73" s="255"/>
      <c r="H73" s="255"/>
      <c r="I73" s="255"/>
      <c r="J73" s="255"/>
      <c r="K73" s="255"/>
      <c r="L73" s="255"/>
      <c r="M73" s="255"/>
      <c r="N73" s="255"/>
      <c r="O73" s="255"/>
      <c r="P73" s="255"/>
      <c r="Q73" s="255"/>
      <c r="R73" s="255"/>
      <c r="S73" s="255"/>
      <c r="T73" s="266"/>
      <c r="U73" s="255"/>
      <c r="V73" s="264"/>
      <c r="W73" s="255"/>
      <c r="X73" s="255"/>
      <c r="Y73" s="255"/>
      <c r="Z73" s="255">
        <v>0</v>
      </c>
      <c r="AA73" s="255"/>
      <c r="AB73" s="256"/>
      <c r="AC73" s="266"/>
    </row>
    <row r="74" spans="1:29" x14ac:dyDescent="0.25">
      <c r="A74" s="184" t="s">
        <v>56</v>
      </c>
      <c r="B74" s="185" t="s">
        <v>130</v>
      </c>
      <c r="C74" s="266"/>
      <c r="D74" s="266"/>
      <c r="E74" s="255"/>
      <c r="F74" s="255"/>
      <c r="G74" s="255"/>
      <c r="H74" s="255"/>
      <c r="I74" s="255"/>
      <c r="J74" s="255"/>
      <c r="K74" s="255"/>
      <c r="L74" s="255"/>
      <c r="M74" s="255"/>
      <c r="N74" s="255"/>
      <c r="O74" s="255"/>
      <c r="P74" s="255"/>
      <c r="Q74" s="255"/>
      <c r="R74" s="255"/>
      <c r="S74" s="255"/>
      <c r="T74" s="266"/>
      <c r="U74" s="255"/>
      <c r="V74" s="264"/>
      <c r="W74" s="255"/>
      <c r="X74" s="255"/>
      <c r="Y74" s="255"/>
      <c r="Z74" s="255">
        <v>0</v>
      </c>
      <c r="AA74" s="255"/>
      <c r="AB74" s="256"/>
      <c r="AC74" s="266"/>
    </row>
    <row r="75" spans="1:29" ht="31.5" x14ac:dyDescent="0.25">
      <c r="A75" s="186" t="s">
        <v>220</v>
      </c>
      <c r="B75" s="189" t="s">
        <v>439</v>
      </c>
      <c r="C75" s="266">
        <v>0</v>
      </c>
      <c r="D75" s="266">
        <v>0</v>
      </c>
      <c r="E75" s="255">
        <v>0</v>
      </c>
      <c r="F75" s="255">
        <v>0</v>
      </c>
      <c r="G75" s="255">
        <v>0</v>
      </c>
      <c r="H75" s="255">
        <v>0</v>
      </c>
      <c r="I75" s="255">
        <v>0</v>
      </c>
      <c r="J75" s="255">
        <v>0</v>
      </c>
      <c r="K75" s="255">
        <v>0</v>
      </c>
      <c r="L75" s="255">
        <v>0</v>
      </c>
      <c r="M75" s="255">
        <v>0</v>
      </c>
      <c r="N75" s="255">
        <v>0</v>
      </c>
      <c r="O75" s="255">
        <v>0</v>
      </c>
      <c r="P75" s="255">
        <v>0</v>
      </c>
      <c r="Q75" s="255">
        <v>0</v>
      </c>
      <c r="R75" s="255">
        <v>0</v>
      </c>
      <c r="S75" s="255">
        <v>0</v>
      </c>
      <c r="T75" s="266">
        <f t="shared" si="7"/>
        <v>0</v>
      </c>
      <c r="U75" s="255">
        <v>0</v>
      </c>
      <c r="V75" s="264">
        <f t="shared" si="8"/>
        <v>0</v>
      </c>
      <c r="W75" s="255">
        <v>0</v>
      </c>
      <c r="X75" s="255">
        <v>0</v>
      </c>
      <c r="Y75" s="255">
        <v>0</v>
      </c>
      <c r="Z75" s="255">
        <v>0</v>
      </c>
      <c r="AA75" s="255">
        <v>0</v>
      </c>
      <c r="AB75" s="256">
        <f t="shared" si="4"/>
        <v>0</v>
      </c>
      <c r="AC75" s="266">
        <v>0</v>
      </c>
    </row>
    <row r="76" spans="1:29" x14ac:dyDescent="0.25">
      <c r="A76" s="186" t="s">
        <v>221</v>
      </c>
      <c r="B76" s="189" t="s">
        <v>146</v>
      </c>
      <c r="C76" s="266">
        <v>0</v>
      </c>
      <c r="D76" s="266">
        <v>0</v>
      </c>
      <c r="E76" s="255">
        <v>0</v>
      </c>
      <c r="F76" s="255">
        <v>0</v>
      </c>
      <c r="G76" s="255">
        <v>0</v>
      </c>
      <c r="H76" s="255">
        <v>0</v>
      </c>
      <c r="I76" s="255">
        <v>0</v>
      </c>
      <c r="J76" s="255">
        <v>0</v>
      </c>
      <c r="K76" s="255">
        <v>0</v>
      </c>
      <c r="L76" s="255">
        <v>0</v>
      </c>
      <c r="M76" s="255">
        <v>0</v>
      </c>
      <c r="N76" s="255">
        <v>0</v>
      </c>
      <c r="O76" s="255">
        <v>0</v>
      </c>
      <c r="P76" s="255">
        <v>0</v>
      </c>
      <c r="Q76" s="255">
        <v>0</v>
      </c>
      <c r="R76" s="255">
        <v>0</v>
      </c>
      <c r="S76" s="255">
        <v>0</v>
      </c>
      <c r="T76" s="266">
        <f t="shared" si="7"/>
        <v>0</v>
      </c>
      <c r="U76" s="255">
        <v>0</v>
      </c>
      <c r="V76" s="264">
        <f t="shared" si="8"/>
        <v>0</v>
      </c>
      <c r="W76" s="255">
        <v>0</v>
      </c>
      <c r="X76" s="255">
        <v>0</v>
      </c>
      <c r="Y76" s="255">
        <v>0</v>
      </c>
      <c r="Z76" s="255">
        <v>0</v>
      </c>
      <c r="AA76" s="255">
        <v>0</v>
      </c>
      <c r="AB76" s="256">
        <f t="shared" si="4"/>
        <v>0</v>
      </c>
      <c r="AC76" s="267">
        <v>0</v>
      </c>
    </row>
    <row r="77" spans="1:29" x14ac:dyDescent="0.25">
      <c r="A77" s="186" t="s">
        <v>222</v>
      </c>
      <c r="B77" s="187" t="s">
        <v>472</v>
      </c>
      <c r="C77" s="266">
        <v>0</v>
      </c>
      <c r="D77" s="266">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66">
        <f t="shared" si="7"/>
        <v>0</v>
      </c>
      <c r="U77" s="255">
        <v>0</v>
      </c>
      <c r="V77" s="264">
        <f t="shared" si="8"/>
        <v>0</v>
      </c>
      <c r="W77" s="255">
        <v>0</v>
      </c>
      <c r="X77" s="255">
        <v>0</v>
      </c>
      <c r="Y77" s="255">
        <v>0</v>
      </c>
      <c r="Z77" s="255">
        <v>0</v>
      </c>
      <c r="AA77" s="255">
        <v>0</v>
      </c>
      <c r="AB77" s="256">
        <f t="shared" si="4"/>
        <v>0</v>
      </c>
      <c r="AC77" s="267">
        <v>0</v>
      </c>
    </row>
    <row r="78" spans="1:29" x14ac:dyDescent="0.25">
      <c r="A78" s="186" t="s">
        <v>223</v>
      </c>
      <c r="B78" s="187" t="s">
        <v>441</v>
      </c>
      <c r="C78" s="266">
        <v>0</v>
      </c>
      <c r="D78" s="266">
        <v>0</v>
      </c>
      <c r="E78" s="255">
        <v>0</v>
      </c>
      <c r="F78" s="255">
        <v>0</v>
      </c>
      <c r="G78" s="255">
        <v>0</v>
      </c>
      <c r="H78" s="255">
        <v>0</v>
      </c>
      <c r="I78" s="255">
        <v>0</v>
      </c>
      <c r="J78" s="255">
        <v>0</v>
      </c>
      <c r="K78" s="255">
        <v>0</v>
      </c>
      <c r="L78" s="255">
        <v>0</v>
      </c>
      <c r="M78" s="255">
        <v>0</v>
      </c>
      <c r="N78" s="255">
        <v>0</v>
      </c>
      <c r="O78" s="255">
        <v>0</v>
      </c>
      <c r="P78" s="255">
        <v>0</v>
      </c>
      <c r="Q78" s="255">
        <v>0</v>
      </c>
      <c r="R78" s="255">
        <v>0</v>
      </c>
      <c r="S78" s="255">
        <v>0</v>
      </c>
      <c r="T78" s="266">
        <f t="shared" si="7"/>
        <v>0</v>
      </c>
      <c r="U78" s="255">
        <v>0</v>
      </c>
      <c r="V78" s="264">
        <f t="shared" si="8"/>
        <v>0</v>
      </c>
      <c r="W78" s="255">
        <v>0</v>
      </c>
      <c r="X78" s="255">
        <v>0</v>
      </c>
      <c r="Y78" s="255">
        <v>0</v>
      </c>
      <c r="Z78" s="255">
        <v>0</v>
      </c>
      <c r="AA78" s="255">
        <v>0</v>
      </c>
      <c r="AB78" s="256">
        <f t="shared" si="4"/>
        <v>0</v>
      </c>
      <c r="AC78" s="267">
        <v>0</v>
      </c>
    </row>
    <row r="79" spans="1:29" x14ac:dyDescent="0.25">
      <c r="A79" s="186" t="s">
        <v>224</v>
      </c>
      <c r="B79" s="187" t="s">
        <v>442</v>
      </c>
      <c r="C79" s="266">
        <v>0</v>
      </c>
      <c r="D79" s="266">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66">
        <f t="shared" si="7"/>
        <v>0</v>
      </c>
      <c r="U79" s="255">
        <v>0</v>
      </c>
      <c r="V79" s="264">
        <f t="shared" si="8"/>
        <v>0</v>
      </c>
      <c r="W79" s="255">
        <v>0</v>
      </c>
      <c r="X79" s="255">
        <v>0</v>
      </c>
      <c r="Y79" s="255">
        <v>0</v>
      </c>
      <c r="Z79" s="255">
        <v>0</v>
      </c>
      <c r="AA79" s="255">
        <v>0</v>
      </c>
      <c r="AB79" s="256">
        <f t="shared" si="4"/>
        <v>0</v>
      </c>
      <c r="AC79" s="267">
        <v>0</v>
      </c>
    </row>
    <row r="80" spans="1:29" x14ac:dyDescent="0.25">
      <c r="A80" s="186" t="s">
        <v>473</v>
      </c>
      <c r="B80" s="187" t="s">
        <v>443</v>
      </c>
      <c r="C80" s="266">
        <v>0</v>
      </c>
      <c r="D80" s="266">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66">
        <f t="shared" si="7"/>
        <v>0</v>
      </c>
      <c r="U80" s="255">
        <v>0</v>
      </c>
      <c r="V80" s="264">
        <f t="shared" si="8"/>
        <v>0</v>
      </c>
      <c r="W80" s="255">
        <v>0</v>
      </c>
      <c r="X80" s="255">
        <v>0</v>
      </c>
      <c r="Y80" s="255">
        <v>0</v>
      </c>
      <c r="Z80" s="255">
        <v>0</v>
      </c>
      <c r="AA80" s="255">
        <v>0</v>
      </c>
      <c r="AB80" s="256">
        <f t="shared" si="4"/>
        <v>0</v>
      </c>
      <c r="AC80" s="267">
        <v>0</v>
      </c>
    </row>
    <row r="81" spans="1:29" x14ac:dyDescent="0.25">
      <c r="A81" s="186" t="s">
        <v>474</v>
      </c>
      <c r="B81" s="187" t="s">
        <v>444</v>
      </c>
      <c r="C81" s="266">
        <v>0</v>
      </c>
      <c r="D81" s="266">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66">
        <f t="shared" si="7"/>
        <v>0</v>
      </c>
      <c r="U81" s="255">
        <v>0</v>
      </c>
      <c r="V81" s="264">
        <f t="shared" si="8"/>
        <v>0</v>
      </c>
      <c r="W81" s="255">
        <v>0</v>
      </c>
      <c r="X81" s="255">
        <v>0</v>
      </c>
      <c r="Y81" s="255">
        <v>0</v>
      </c>
      <c r="Z81" s="255">
        <v>0</v>
      </c>
      <c r="AA81" s="255">
        <v>0</v>
      </c>
      <c r="AB81" s="256">
        <f t="shared" si="4"/>
        <v>0</v>
      </c>
      <c r="AC81" s="267">
        <v>0</v>
      </c>
    </row>
    <row r="82" spans="1:29" x14ac:dyDescent="0.25">
      <c r="A82" s="186" t="s">
        <v>475</v>
      </c>
      <c r="B82" s="187" t="s">
        <v>446</v>
      </c>
      <c r="C82" s="266">
        <v>0</v>
      </c>
      <c r="D82" s="266">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66">
        <f t="shared" si="7"/>
        <v>0</v>
      </c>
      <c r="U82" s="255">
        <v>0</v>
      </c>
      <c r="V82" s="264">
        <f t="shared" si="8"/>
        <v>0</v>
      </c>
      <c r="W82" s="255">
        <v>0</v>
      </c>
      <c r="X82" s="255">
        <v>0</v>
      </c>
      <c r="Y82" s="255">
        <v>0</v>
      </c>
      <c r="Z82" s="255">
        <v>0</v>
      </c>
      <c r="AA82" s="255">
        <v>0</v>
      </c>
      <c r="AB82" s="256">
        <f t="shared" si="4"/>
        <v>0</v>
      </c>
      <c r="AC82" s="267">
        <v>0</v>
      </c>
    </row>
    <row r="83" spans="1:29" x14ac:dyDescent="0.25">
      <c r="A83" s="186" t="s">
        <v>476</v>
      </c>
      <c r="B83" s="187" t="s">
        <v>448</v>
      </c>
      <c r="C83" s="266">
        <v>0</v>
      </c>
      <c r="D83" s="266">
        <v>0</v>
      </c>
      <c r="E83" s="255">
        <v>0</v>
      </c>
      <c r="F83" s="255">
        <v>0</v>
      </c>
      <c r="G83" s="255">
        <v>0</v>
      </c>
      <c r="H83" s="255">
        <v>0</v>
      </c>
      <c r="I83" s="255">
        <v>0</v>
      </c>
      <c r="J83" s="255">
        <v>0</v>
      </c>
      <c r="K83" s="255">
        <v>0</v>
      </c>
      <c r="L83" s="255">
        <v>0</v>
      </c>
      <c r="M83" s="255">
        <v>0</v>
      </c>
      <c r="N83" s="255">
        <v>0</v>
      </c>
      <c r="O83" s="255">
        <v>0</v>
      </c>
      <c r="P83" s="255">
        <v>0</v>
      </c>
      <c r="Q83" s="255">
        <v>0</v>
      </c>
      <c r="R83" s="255">
        <v>0</v>
      </c>
      <c r="S83" s="255">
        <v>0</v>
      </c>
      <c r="T83" s="266">
        <f t="shared" si="7"/>
        <v>0</v>
      </c>
      <c r="U83" s="255">
        <v>0</v>
      </c>
      <c r="V83" s="264">
        <f t="shared" si="8"/>
        <v>0</v>
      </c>
      <c r="W83" s="255">
        <v>0</v>
      </c>
      <c r="X83" s="255">
        <v>0</v>
      </c>
      <c r="Y83" s="255">
        <v>0</v>
      </c>
      <c r="Z83" s="255">
        <v>0</v>
      </c>
      <c r="AA83" s="255">
        <v>0</v>
      </c>
      <c r="AB83" s="256">
        <f t="shared" si="4"/>
        <v>0</v>
      </c>
      <c r="AC83" s="267">
        <v>0</v>
      </c>
    </row>
    <row r="84" spans="1:29" x14ac:dyDescent="0.25">
      <c r="A84" s="186" t="s">
        <v>477</v>
      </c>
      <c r="B84" s="187" t="s">
        <v>450</v>
      </c>
      <c r="C84" s="266">
        <v>0</v>
      </c>
      <c r="D84" s="266">
        <v>0</v>
      </c>
      <c r="E84" s="255">
        <v>0</v>
      </c>
      <c r="F84" s="255">
        <v>0</v>
      </c>
      <c r="G84" s="255">
        <v>0</v>
      </c>
      <c r="H84" s="255">
        <v>0</v>
      </c>
      <c r="I84" s="255">
        <v>0</v>
      </c>
      <c r="J84" s="255">
        <v>0</v>
      </c>
      <c r="K84" s="255">
        <v>0</v>
      </c>
      <c r="L84" s="255">
        <v>0</v>
      </c>
      <c r="M84" s="255">
        <v>0</v>
      </c>
      <c r="N84" s="255">
        <v>0</v>
      </c>
      <c r="O84" s="255">
        <v>0</v>
      </c>
      <c r="P84" s="255">
        <v>0</v>
      </c>
      <c r="Q84" s="255">
        <v>0</v>
      </c>
      <c r="R84" s="255">
        <v>0</v>
      </c>
      <c r="S84" s="255">
        <v>0</v>
      </c>
      <c r="T84" s="266">
        <f t="shared" si="7"/>
        <v>0</v>
      </c>
      <c r="U84" s="255">
        <v>0</v>
      </c>
      <c r="V84" s="264">
        <f t="shared" si="8"/>
        <v>0</v>
      </c>
      <c r="W84" s="255">
        <v>0</v>
      </c>
      <c r="X84" s="255">
        <v>0</v>
      </c>
      <c r="Y84" s="255">
        <v>0</v>
      </c>
      <c r="Z84" s="255">
        <v>0</v>
      </c>
      <c r="AA84" s="255">
        <v>0</v>
      </c>
      <c r="AB84" s="256">
        <f t="shared" si="4"/>
        <v>0</v>
      </c>
      <c r="AC84" s="267">
        <v>0</v>
      </c>
    </row>
    <row r="85" spans="1:29" x14ac:dyDescent="0.25">
      <c r="A85" s="186" t="s">
        <v>478</v>
      </c>
      <c r="B85" s="187" t="s">
        <v>452</v>
      </c>
      <c r="C85" s="266">
        <v>0</v>
      </c>
      <c r="D85" s="266">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66">
        <f t="shared" si="7"/>
        <v>0</v>
      </c>
      <c r="U85" s="255">
        <v>0</v>
      </c>
      <c r="V85" s="264">
        <f t="shared" si="8"/>
        <v>0</v>
      </c>
      <c r="W85" s="255">
        <v>0</v>
      </c>
      <c r="X85" s="255">
        <v>0</v>
      </c>
      <c r="Y85" s="255">
        <v>0</v>
      </c>
      <c r="Z85" s="255">
        <v>0</v>
      </c>
      <c r="AA85" s="255">
        <v>0</v>
      </c>
      <c r="AB85" s="256">
        <f t="shared" si="4"/>
        <v>0</v>
      </c>
      <c r="AC85" s="266">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13"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'6.2. Паспорт фин осв ввод '!A11:U11</f>
        <v>M_NS3400.VL.0024</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'6.2. Паспорт фин осв ввод '!A14:U14</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397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7" t="s">
        <v>24</v>
      </c>
      <c r="C22" s="465" t="s">
        <v>51</v>
      </c>
      <c r="D22" s="465" t="s">
        <v>50</v>
      </c>
      <c r="E22" s="469" t="s">
        <v>408</v>
      </c>
      <c r="F22" s="470"/>
      <c r="G22" s="470"/>
      <c r="H22" s="470"/>
      <c r="I22" s="470"/>
      <c r="J22" s="470"/>
      <c r="K22" s="470"/>
      <c r="L22" s="471"/>
      <c r="M22" s="465" t="s">
        <v>49</v>
      </c>
      <c r="N22" s="465" t="s">
        <v>48</v>
      </c>
      <c r="O22" s="465" t="s">
        <v>47</v>
      </c>
      <c r="P22" s="472" t="s">
        <v>233</v>
      </c>
      <c r="Q22" s="472" t="s">
        <v>46</v>
      </c>
      <c r="R22" s="472" t="s">
        <v>45</v>
      </c>
      <c r="S22" s="472" t="s">
        <v>44</v>
      </c>
      <c r="T22" s="472"/>
      <c r="U22" s="475" t="s">
        <v>43</v>
      </c>
      <c r="V22" s="475" t="s">
        <v>42</v>
      </c>
      <c r="W22" s="472" t="s">
        <v>41</v>
      </c>
      <c r="X22" s="472" t="s">
        <v>40</v>
      </c>
      <c r="Y22" s="472" t="s">
        <v>39</v>
      </c>
      <c r="Z22" s="490"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18" customFormat="1" ht="64.5" customHeight="1" x14ac:dyDescent="0.25">
      <c r="A23" s="464"/>
      <c r="B23" s="468"/>
      <c r="C23" s="466"/>
      <c r="D23" s="466"/>
      <c r="E23" s="477" t="s">
        <v>23</v>
      </c>
      <c r="F23" s="484" t="s">
        <v>129</v>
      </c>
      <c r="G23" s="484" t="s">
        <v>128</v>
      </c>
      <c r="H23" s="484" t="s">
        <v>127</v>
      </c>
      <c r="I23" s="488" t="s">
        <v>320</v>
      </c>
      <c r="J23" s="488" t="s">
        <v>321</v>
      </c>
      <c r="K23" s="488" t="s">
        <v>322</v>
      </c>
      <c r="L23" s="484" t="s">
        <v>78</v>
      </c>
      <c r="M23" s="466"/>
      <c r="N23" s="466"/>
      <c r="O23" s="466"/>
      <c r="P23" s="473"/>
      <c r="Q23" s="473"/>
      <c r="R23" s="473"/>
      <c r="S23" s="486" t="s">
        <v>2</v>
      </c>
      <c r="T23" s="486" t="s">
        <v>11</v>
      </c>
      <c r="U23" s="476"/>
      <c r="V23" s="476"/>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78" t="s">
        <v>11</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44" t="s">
        <v>13</v>
      </c>
      <c r="AG24" s="44" t="s">
        <v>12</v>
      </c>
      <c r="AH24" s="45" t="s">
        <v>2</v>
      </c>
      <c r="AI24" s="45" t="s">
        <v>11</v>
      </c>
      <c r="AJ24" s="466"/>
      <c r="AK24" s="466"/>
      <c r="AL24" s="466"/>
      <c r="AM24" s="466"/>
      <c r="AN24" s="466"/>
      <c r="AO24" s="466"/>
      <c r="AP24" s="466"/>
      <c r="AQ24" s="479"/>
      <c r="AR24" s="474"/>
      <c r="AS24" s="474"/>
      <c r="AT24" s="474"/>
      <c r="AU24" s="474"/>
      <c r="AV24" s="482"/>
    </row>
    <row r="25" spans="1:48" s="17" customFormat="1" ht="11.25" x14ac:dyDescent="0.2">
      <c r="A25" s="53">
        <v>1</v>
      </c>
      <c r="B25" s="53">
        <v>2</v>
      </c>
      <c r="C25" s="53">
        <v>4</v>
      </c>
      <c r="D25" s="53">
        <v>5</v>
      </c>
      <c r="E25" s="53">
        <v>6</v>
      </c>
      <c r="F25" s="53">
        <f t="shared" ref="F25:AV25" si="0">E25+1</f>
        <v>7</v>
      </c>
      <c r="G25" s="53">
        <f t="shared" si="0"/>
        <v>8</v>
      </c>
      <c r="H25" s="53">
        <f t="shared" si="0"/>
        <v>9</v>
      </c>
      <c r="I25" s="53">
        <f t="shared" si="0"/>
        <v>10</v>
      </c>
      <c r="J25" s="53">
        <f t="shared" si="0"/>
        <v>11</v>
      </c>
      <c r="K25" s="53">
        <f t="shared" si="0"/>
        <v>12</v>
      </c>
      <c r="L25" s="53">
        <f t="shared" si="0"/>
        <v>13</v>
      </c>
      <c r="M25" s="53">
        <f t="shared" si="0"/>
        <v>14</v>
      </c>
      <c r="N25" s="53">
        <f t="shared" si="0"/>
        <v>15</v>
      </c>
      <c r="O25" s="53">
        <f t="shared" si="0"/>
        <v>16</v>
      </c>
      <c r="P25" s="53">
        <f t="shared" si="0"/>
        <v>17</v>
      </c>
      <c r="Q25" s="53">
        <f t="shared" si="0"/>
        <v>18</v>
      </c>
      <c r="R25" s="53">
        <f t="shared" si="0"/>
        <v>19</v>
      </c>
      <c r="S25" s="53">
        <f t="shared" si="0"/>
        <v>20</v>
      </c>
      <c r="T25" s="53">
        <f t="shared" si="0"/>
        <v>21</v>
      </c>
      <c r="U25" s="53">
        <f t="shared" si="0"/>
        <v>22</v>
      </c>
      <c r="V25" s="53">
        <f t="shared" si="0"/>
        <v>23</v>
      </c>
      <c r="W25" s="53">
        <f t="shared" si="0"/>
        <v>24</v>
      </c>
      <c r="X25" s="53">
        <f t="shared" si="0"/>
        <v>25</v>
      </c>
      <c r="Y25" s="53">
        <f t="shared" si="0"/>
        <v>26</v>
      </c>
      <c r="Z25" s="53">
        <f t="shared" si="0"/>
        <v>27</v>
      </c>
      <c r="AA25" s="53">
        <f t="shared" si="0"/>
        <v>28</v>
      </c>
      <c r="AB25" s="53">
        <f t="shared" si="0"/>
        <v>29</v>
      </c>
      <c r="AC25" s="53">
        <f t="shared" si="0"/>
        <v>30</v>
      </c>
      <c r="AD25" s="53">
        <f t="shared" si="0"/>
        <v>31</v>
      </c>
      <c r="AE25" s="53">
        <f t="shared" si="0"/>
        <v>32</v>
      </c>
      <c r="AF25" s="53">
        <f t="shared" si="0"/>
        <v>33</v>
      </c>
      <c r="AG25" s="53">
        <f t="shared" si="0"/>
        <v>34</v>
      </c>
      <c r="AH25" s="53">
        <f t="shared" si="0"/>
        <v>35</v>
      </c>
      <c r="AI25" s="53">
        <f t="shared" si="0"/>
        <v>36</v>
      </c>
      <c r="AJ25" s="53">
        <f t="shared" si="0"/>
        <v>37</v>
      </c>
      <c r="AK25" s="53">
        <f t="shared" si="0"/>
        <v>38</v>
      </c>
      <c r="AL25" s="53">
        <f t="shared" si="0"/>
        <v>39</v>
      </c>
      <c r="AM25" s="53">
        <f t="shared" si="0"/>
        <v>40</v>
      </c>
      <c r="AN25" s="53">
        <f t="shared" si="0"/>
        <v>41</v>
      </c>
      <c r="AO25" s="53">
        <f t="shared" si="0"/>
        <v>42</v>
      </c>
      <c r="AP25" s="53">
        <f t="shared" si="0"/>
        <v>43</v>
      </c>
      <c r="AQ25" s="53">
        <f t="shared" si="0"/>
        <v>44</v>
      </c>
      <c r="AR25" s="53">
        <f t="shared" si="0"/>
        <v>45</v>
      </c>
      <c r="AS25" s="53">
        <f t="shared" si="0"/>
        <v>46</v>
      </c>
      <c r="AT25" s="53">
        <f t="shared" si="0"/>
        <v>47</v>
      </c>
      <c r="AU25" s="53">
        <f t="shared" si="0"/>
        <v>48</v>
      </c>
      <c r="AV25" s="53">
        <f t="shared" si="0"/>
        <v>49</v>
      </c>
    </row>
    <row r="26" spans="1:48" s="46" customFormat="1" ht="120" x14ac:dyDescent="0.25">
      <c r="A26" s="366" t="s">
        <v>568</v>
      </c>
      <c r="B26" s="367" t="s">
        <v>569</v>
      </c>
      <c r="C26" s="368" t="s">
        <v>570</v>
      </c>
      <c r="D26" s="369"/>
      <c r="E26" s="369" t="s">
        <v>433</v>
      </c>
      <c r="F26" s="369" t="s">
        <v>433</v>
      </c>
      <c r="G26" s="369" t="s">
        <v>433</v>
      </c>
      <c r="H26" s="369" t="s">
        <v>433</v>
      </c>
      <c r="I26" s="369" t="s">
        <v>433</v>
      </c>
      <c r="J26" s="369" t="s">
        <v>433</v>
      </c>
      <c r="K26" s="369" t="s">
        <v>433</v>
      </c>
      <c r="L26" s="369" t="s">
        <v>433</v>
      </c>
      <c r="M26" s="369" t="s">
        <v>571</v>
      </c>
      <c r="N26" s="370" t="s">
        <v>572</v>
      </c>
      <c r="O26" s="367" t="s">
        <v>569</v>
      </c>
      <c r="P26" s="371">
        <v>31860</v>
      </c>
      <c r="Q26" s="368" t="s">
        <v>573</v>
      </c>
      <c r="R26" s="371">
        <v>31860</v>
      </c>
      <c r="S26" s="368" t="s">
        <v>574</v>
      </c>
      <c r="T26" s="368" t="s">
        <v>575</v>
      </c>
      <c r="U26" s="368">
        <v>1</v>
      </c>
      <c r="V26" s="368">
        <v>1</v>
      </c>
      <c r="W26" s="368" t="s">
        <v>576</v>
      </c>
      <c r="X26" s="371">
        <v>31860</v>
      </c>
      <c r="Y26" s="368"/>
      <c r="Z26" s="368"/>
      <c r="AA26" s="371"/>
      <c r="AB26" s="371">
        <v>31860</v>
      </c>
      <c r="AC26" s="368" t="s">
        <v>576</v>
      </c>
      <c r="AD26" s="371">
        <v>38231</v>
      </c>
      <c r="AE26" s="371">
        <v>0</v>
      </c>
      <c r="AF26" s="372" t="s">
        <v>577</v>
      </c>
      <c r="AG26" s="368" t="s">
        <v>578</v>
      </c>
      <c r="AH26" s="368" t="s">
        <v>579</v>
      </c>
      <c r="AI26" s="368" t="s">
        <v>580</v>
      </c>
      <c r="AJ26" s="368" t="s">
        <v>581</v>
      </c>
      <c r="AK26" s="368" t="s">
        <v>582</v>
      </c>
      <c r="AL26" s="368" t="s">
        <v>583</v>
      </c>
      <c r="AM26" s="368" t="s">
        <v>584</v>
      </c>
      <c r="AN26" s="368" t="s">
        <v>582</v>
      </c>
      <c r="AO26" s="372" t="s">
        <v>585</v>
      </c>
      <c r="AP26" s="368" t="s">
        <v>586</v>
      </c>
      <c r="AQ26" s="368" t="s">
        <v>587</v>
      </c>
      <c r="AR26" s="368" t="s">
        <v>586</v>
      </c>
      <c r="AS26" s="368" t="s">
        <v>588</v>
      </c>
      <c r="AT26" s="368" t="s">
        <v>589</v>
      </c>
      <c r="AU26" s="369"/>
      <c r="AV26" s="369" t="s">
        <v>590</v>
      </c>
    </row>
    <row r="27" spans="1:48" s="46" customFormat="1" ht="15.75" x14ac:dyDescent="0.25">
      <c r="A27" s="42"/>
      <c r="B27" s="39"/>
      <c r="C27" s="39"/>
      <c r="D27" s="39"/>
      <c r="E27" s="39"/>
      <c r="F27" s="39"/>
      <c r="G27" s="39"/>
      <c r="H27" s="39"/>
      <c r="I27" s="39"/>
      <c r="J27" s="39"/>
      <c r="K27" s="39"/>
      <c r="L27" s="39"/>
      <c r="M27" s="39"/>
      <c r="N27" s="39"/>
      <c r="O27" s="39"/>
      <c r="P27" s="39"/>
      <c r="Q27" s="39"/>
      <c r="R27" s="39"/>
      <c r="S27" s="54"/>
      <c r="T27" s="54"/>
      <c r="U27" s="54"/>
      <c r="V27" s="54"/>
      <c r="W27" s="54"/>
      <c r="X27" s="57"/>
      <c r="Y27" s="54"/>
      <c r="Z27" s="54"/>
      <c r="AA27" s="55"/>
      <c r="AB27" s="55"/>
      <c r="AC27" s="39"/>
      <c r="AD27" s="39"/>
      <c r="AE27" s="39"/>
      <c r="AF27" s="39"/>
      <c r="AG27" s="39"/>
      <c r="AH27" s="39"/>
      <c r="AI27" s="39"/>
      <c r="AJ27" s="39"/>
      <c r="AK27" s="39"/>
      <c r="AL27" s="39"/>
      <c r="AM27" s="39"/>
      <c r="AN27" s="39"/>
      <c r="AO27" s="39"/>
      <c r="AP27" s="39"/>
      <c r="AQ27" s="39"/>
      <c r="AR27" s="39"/>
      <c r="AS27" s="39"/>
      <c r="AT27" s="39"/>
      <c r="AU27" s="39"/>
      <c r="AV27" s="43"/>
    </row>
    <row r="28" spans="1:48" s="46" customFormat="1" ht="15.75" x14ac:dyDescent="0.25">
      <c r="A28" s="42"/>
      <c r="B28" s="39"/>
      <c r="C28" s="39"/>
      <c r="D28" s="39"/>
      <c r="E28" s="39"/>
      <c r="F28" s="39"/>
      <c r="G28" s="39"/>
      <c r="H28" s="39"/>
      <c r="I28" s="39"/>
      <c r="J28" s="39"/>
      <c r="K28" s="39"/>
      <c r="L28" s="39"/>
      <c r="M28" s="39"/>
      <c r="N28" s="39"/>
      <c r="O28" s="39"/>
      <c r="P28" s="47"/>
      <c r="Q28" s="39"/>
      <c r="R28" s="47"/>
      <c r="S28" s="54"/>
      <c r="T28" s="54"/>
      <c r="U28" s="54"/>
      <c r="V28" s="54"/>
      <c r="W28" s="54"/>
      <c r="X28" s="57"/>
      <c r="Y28" s="54"/>
      <c r="Z28" s="54"/>
      <c r="AA28" s="55"/>
      <c r="AB28" s="55"/>
      <c r="AC28" s="49"/>
      <c r="AD28" s="41"/>
      <c r="AE28" s="39"/>
      <c r="AF28" s="41"/>
      <c r="AG28" s="48"/>
      <c r="AH28" s="50"/>
      <c r="AI28" s="50"/>
      <c r="AJ28" s="50"/>
      <c r="AK28" s="50"/>
      <c r="AL28" s="40"/>
      <c r="AM28" s="40"/>
      <c r="AN28" s="40"/>
      <c r="AO28" s="40"/>
      <c r="AP28" s="50"/>
      <c r="AQ28" s="50"/>
      <c r="AR28" s="50"/>
      <c r="AS28" s="50"/>
      <c r="AT28" s="50"/>
      <c r="AU28" s="40"/>
      <c r="AV28" s="43"/>
    </row>
    <row r="29" spans="1:48" s="46" customFormat="1" ht="15.75" x14ac:dyDescent="0.25">
      <c r="A29" s="42"/>
      <c r="B29" s="39"/>
      <c r="C29" s="39"/>
      <c r="D29" s="39"/>
      <c r="E29" s="39"/>
      <c r="F29" s="39"/>
      <c r="G29" s="39"/>
      <c r="H29" s="39"/>
      <c r="I29" s="39"/>
      <c r="J29" s="39"/>
      <c r="K29" s="39"/>
      <c r="L29" s="39"/>
      <c r="M29" s="39"/>
      <c r="N29" s="39"/>
      <c r="O29" s="39"/>
      <c r="P29" s="39"/>
      <c r="Q29" s="39"/>
      <c r="R29" s="40"/>
      <c r="S29" s="54"/>
      <c r="T29" s="54"/>
      <c r="U29" s="54"/>
      <c r="V29" s="54"/>
      <c r="W29" s="54"/>
      <c r="X29" s="57"/>
      <c r="Y29" s="54"/>
      <c r="Z29" s="54"/>
      <c r="AA29" s="55"/>
      <c r="AB29" s="55"/>
      <c r="AC29" s="40"/>
      <c r="AD29" s="40"/>
      <c r="AE29" s="39"/>
      <c r="AF29" s="39"/>
      <c r="AG29" s="39"/>
      <c r="AH29" s="39"/>
      <c r="AI29" s="39"/>
      <c r="AJ29" s="39"/>
      <c r="AK29" s="39"/>
      <c r="AL29" s="39"/>
      <c r="AM29" s="39"/>
      <c r="AN29" s="39"/>
      <c r="AO29" s="39"/>
      <c r="AP29" s="39"/>
      <c r="AQ29" s="39"/>
      <c r="AR29" s="39"/>
      <c r="AS29" s="39"/>
      <c r="AT29" s="39"/>
      <c r="AU29" s="39"/>
      <c r="AV29" s="43"/>
    </row>
    <row r="30" spans="1:48" s="46" customFormat="1" ht="15.75" x14ac:dyDescent="0.25">
      <c r="A30" s="42"/>
      <c r="B30" s="39"/>
      <c r="C30" s="39"/>
      <c r="D30" s="39"/>
      <c r="E30" s="39"/>
      <c r="F30" s="39"/>
      <c r="G30" s="39"/>
      <c r="H30" s="39"/>
      <c r="I30" s="39"/>
      <c r="J30" s="39"/>
      <c r="K30" s="39"/>
      <c r="L30" s="39"/>
      <c r="M30" s="39"/>
      <c r="N30" s="39"/>
      <c r="O30" s="39"/>
      <c r="P30" s="39"/>
      <c r="Q30" s="39"/>
      <c r="R30" s="40"/>
      <c r="S30" s="54"/>
      <c r="T30" s="54"/>
      <c r="U30" s="54"/>
      <c r="V30" s="54"/>
      <c r="W30" s="54"/>
      <c r="X30" s="57"/>
      <c r="Y30" s="54"/>
      <c r="Z30" s="54"/>
      <c r="AA30" s="55"/>
      <c r="AB30" s="55"/>
      <c r="AC30" s="40"/>
      <c r="AD30" s="40"/>
      <c r="AE30" s="39"/>
      <c r="AF30" s="39"/>
      <c r="AG30" s="39"/>
      <c r="AH30" s="39"/>
      <c r="AI30" s="39"/>
      <c r="AJ30" s="39"/>
      <c r="AK30" s="39"/>
      <c r="AL30" s="39"/>
      <c r="AM30" s="39"/>
      <c r="AN30" s="39"/>
      <c r="AO30" s="39"/>
      <c r="AP30" s="39"/>
      <c r="AQ30" s="39"/>
      <c r="AR30" s="39"/>
      <c r="AS30" s="39"/>
      <c r="AT30" s="39"/>
      <c r="AU30" s="39"/>
      <c r="AV30" s="43"/>
    </row>
    <row r="31" spans="1:48" s="46" customFormat="1" ht="15.75" x14ac:dyDescent="0.25">
      <c r="A31" s="42"/>
      <c r="B31" s="39"/>
      <c r="C31" s="39"/>
      <c r="D31" s="39"/>
      <c r="E31" s="39"/>
      <c r="F31" s="39"/>
      <c r="G31" s="39"/>
      <c r="H31" s="39"/>
      <c r="I31" s="39"/>
      <c r="J31" s="39"/>
      <c r="K31" s="39"/>
      <c r="L31" s="39"/>
      <c r="M31" s="39"/>
      <c r="N31" s="39"/>
      <c r="O31" s="39"/>
      <c r="P31" s="39"/>
      <c r="Q31" s="39"/>
      <c r="R31" s="40"/>
      <c r="S31" s="54"/>
      <c r="T31" s="54"/>
      <c r="U31" s="54"/>
      <c r="V31" s="54"/>
      <c r="W31" s="54"/>
      <c r="X31" s="57"/>
      <c r="Y31" s="54"/>
      <c r="Z31" s="54"/>
      <c r="AA31" s="55"/>
      <c r="AB31" s="55"/>
      <c r="AC31" s="40"/>
      <c r="AD31" s="40"/>
      <c r="AE31" s="39"/>
      <c r="AF31" s="39"/>
      <c r="AG31" s="39"/>
      <c r="AH31" s="39"/>
      <c r="AI31" s="39"/>
      <c r="AJ31" s="39"/>
      <c r="AK31" s="39"/>
      <c r="AL31" s="39"/>
      <c r="AM31" s="39"/>
      <c r="AN31" s="39"/>
      <c r="AO31" s="39"/>
      <c r="AP31" s="39"/>
      <c r="AQ31" s="39"/>
      <c r="AR31" s="39"/>
      <c r="AS31" s="39"/>
      <c r="AT31" s="39"/>
      <c r="AU31" s="39"/>
      <c r="AV31" s="43"/>
    </row>
    <row r="32" spans="1:48" s="46" customFormat="1" ht="15.75" x14ac:dyDescent="0.25">
      <c r="A32" s="60"/>
      <c r="B32" s="61"/>
      <c r="C32" s="61"/>
      <c r="D32" s="61"/>
      <c r="E32" s="61"/>
      <c r="F32" s="61"/>
      <c r="G32" s="61"/>
      <c r="H32" s="61"/>
      <c r="I32" s="61"/>
      <c r="J32" s="61"/>
      <c r="K32" s="61"/>
      <c r="L32" s="61"/>
      <c r="M32" s="61"/>
      <c r="N32" s="61"/>
      <c r="O32" s="61"/>
      <c r="P32" s="61"/>
      <c r="Q32" s="61"/>
      <c r="R32" s="62"/>
      <c r="S32" s="63"/>
      <c r="T32" s="63"/>
      <c r="U32" s="63"/>
      <c r="V32" s="63"/>
      <c r="W32" s="63"/>
      <c r="X32" s="64"/>
      <c r="Y32" s="63"/>
      <c r="Z32" s="63"/>
      <c r="AA32" s="65"/>
      <c r="AB32" s="65"/>
      <c r="AC32" s="62"/>
      <c r="AD32" s="62"/>
      <c r="AE32" s="61"/>
      <c r="AF32" s="61"/>
      <c r="AG32" s="61"/>
      <c r="AH32" s="61"/>
      <c r="AI32" s="61"/>
      <c r="AJ32" s="61"/>
      <c r="AK32" s="61"/>
      <c r="AL32" s="61"/>
      <c r="AM32" s="61"/>
      <c r="AN32" s="61"/>
      <c r="AO32" s="61"/>
      <c r="AP32" s="61"/>
      <c r="AQ32" s="61"/>
      <c r="AR32" s="61"/>
      <c r="AS32" s="61"/>
      <c r="AT32" s="61"/>
      <c r="AU32" s="61"/>
      <c r="AV32" s="66"/>
    </row>
    <row r="33" spans="1:48" s="59" customFormat="1" ht="12.75" x14ac:dyDescent="0.2">
      <c r="A33" s="71"/>
      <c r="B33" s="58"/>
      <c r="C33" s="58"/>
      <c r="D33" s="58"/>
      <c r="E33" s="58"/>
      <c r="F33" s="58"/>
      <c r="G33" s="58"/>
      <c r="H33" s="58"/>
      <c r="I33" s="58"/>
      <c r="J33" s="58"/>
      <c r="K33" s="58"/>
      <c r="L33" s="58"/>
      <c r="M33" s="58"/>
      <c r="N33" s="58"/>
      <c r="O33" s="58"/>
      <c r="P33" s="58"/>
      <c r="Q33" s="58"/>
      <c r="R33" s="58"/>
      <c r="S33" s="58"/>
      <c r="T33" s="58"/>
      <c r="U33" s="58"/>
      <c r="V33" s="58"/>
      <c r="W33" s="56"/>
      <c r="X33" s="57"/>
      <c r="Y33" s="58"/>
      <c r="Z33" s="58"/>
      <c r="AA33" s="55"/>
      <c r="AB33" s="58"/>
      <c r="AC33" s="58"/>
      <c r="AD33" s="58"/>
      <c r="AE33" s="58"/>
      <c r="AF33" s="58"/>
      <c r="AG33" s="58"/>
      <c r="AH33" s="58"/>
      <c r="AI33" s="58"/>
      <c r="AJ33" s="58"/>
      <c r="AK33" s="58"/>
      <c r="AL33" s="58"/>
      <c r="AM33" s="58"/>
      <c r="AN33" s="58"/>
      <c r="AO33" s="58"/>
      <c r="AP33" s="58"/>
      <c r="AQ33" s="58"/>
      <c r="AR33" s="58"/>
      <c r="AS33" s="58"/>
      <c r="AT33" s="58"/>
      <c r="AU33" s="58"/>
      <c r="AV33" s="72"/>
    </row>
    <row r="34" spans="1:48" s="59" customFormat="1" ht="13.5" thickBot="1" x14ac:dyDescent="0.25">
      <c r="A34" s="73"/>
      <c r="B34" s="74"/>
      <c r="C34" s="74"/>
      <c r="D34" s="74"/>
      <c r="E34" s="74"/>
      <c r="F34" s="74"/>
      <c r="G34" s="74"/>
      <c r="H34" s="74"/>
      <c r="I34" s="74"/>
      <c r="J34" s="74"/>
      <c r="K34" s="74"/>
      <c r="L34" s="74"/>
      <c r="M34" s="74"/>
      <c r="N34" s="74"/>
      <c r="O34" s="74"/>
      <c r="P34" s="74"/>
      <c r="Q34" s="74"/>
      <c r="R34" s="74"/>
      <c r="S34" s="74"/>
      <c r="T34" s="74"/>
      <c r="U34" s="74"/>
      <c r="V34" s="74"/>
      <c r="W34" s="75"/>
      <c r="X34" s="52"/>
      <c r="Y34" s="74"/>
      <c r="Z34" s="74"/>
      <c r="AA34" s="51"/>
      <c r="AB34" s="74"/>
      <c r="AC34" s="74"/>
      <c r="AD34" s="74"/>
      <c r="AE34" s="74"/>
      <c r="AF34" s="74"/>
      <c r="AG34" s="74"/>
      <c r="AH34" s="74"/>
      <c r="AI34" s="74"/>
      <c r="AJ34" s="74"/>
      <c r="AK34" s="74"/>
      <c r="AL34" s="74"/>
      <c r="AM34" s="74"/>
      <c r="AN34" s="74"/>
      <c r="AO34" s="74"/>
      <c r="AP34" s="74"/>
      <c r="AQ34" s="74"/>
      <c r="AR34" s="74"/>
      <c r="AS34" s="74"/>
      <c r="AT34" s="74"/>
      <c r="AU34" s="74"/>
      <c r="AV34" s="76"/>
    </row>
    <row r="35" spans="1:48" x14ac:dyDescent="0.25">
      <c r="A35" s="67"/>
      <c r="B35" s="67"/>
      <c r="C35" s="67"/>
      <c r="D35" s="67"/>
      <c r="E35" s="67"/>
      <c r="F35" s="67"/>
      <c r="G35" s="67"/>
      <c r="H35" s="67"/>
      <c r="I35" s="67"/>
      <c r="J35" s="67"/>
      <c r="K35" s="67"/>
      <c r="L35" s="67"/>
      <c r="M35" s="67"/>
      <c r="N35" s="67"/>
      <c r="O35" s="68"/>
      <c r="P35" s="67"/>
      <c r="Q35" s="69"/>
      <c r="R35" s="67"/>
      <c r="S35" s="67"/>
      <c r="T35" s="67"/>
      <c r="U35" s="67"/>
      <c r="V35" s="67"/>
      <c r="W35" s="67"/>
      <c r="X35" s="67"/>
      <c r="Y35" s="70"/>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110" zoomScaleNormal="100" zoomScaleSheetLayoutView="110" workbookViewId="0">
      <selection activeCell="B33" sqref="B33"/>
    </sheetView>
  </sheetViews>
  <sheetFormatPr defaultRowHeight="15" x14ac:dyDescent="0.25"/>
  <cols>
    <col min="1" max="1" width="53.42578125" customWidth="1"/>
    <col min="2" max="2" width="40.28515625" customWidth="1"/>
  </cols>
  <sheetData>
    <row r="1" spans="1:2" ht="18.75" x14ac:dyDescent="0.25">
      <c r="B1" s="25" t="s">
        <v>67</v>
      </c>
    </row>
    <row r="2" spans="1:2" ht="18.75" x14ac:dyDescent="0.3">
      <c r="B2" s="13" t="s">
        <v>10</v>
      </c>
    </row>
    <row r="3" spans="1:2" ht="18.75" x14ac:dyDescent="0.3">
      <c r="B3" s="13" t="s">
        <v>535</v>
      </c>
    </row>
    <row r="5" spans="1:2" ht="18.75" x14ac:dyDescent="0.3">
      <c r="A5" s="494" t="str">
        <f>'1. паспорт местоположение'!A5:C5</f>
        <v>Год раскрытия информации: 2022 год</v>
      </c>
      <c r="B5" s="494"/>
    </row>
    <row r="6" spans="1:2" ht="18.75" x14ac:dyDescent="0.3">
      <c r="A6" s="341"/>
      <c r="B6" s="341"/>
    </row>
    <row r="7" spans="1:2" ht="18.75" x14ac:dyDescent="0.25">
      <c r="A7" s="423" t="s">
        <v>9</v>
      </c>
      <c r="B7" s="423"/>
    </row>
    <row r="8" spans="1:2" ht="18.75" x14ac:dyDescent="0.25">
      <c r="A8" s="37"/>
      <c r="B8" s="37"/>
    </row>
    <row r="9" spans="1:2" ht="15.75" x14ac:dyDescent="0.25">
      <c r="A9" s="495" t="s">
        <v>436</v>
      </c>
      <c r="B9" s="495"/>
    </row>
    <row r="10" spans="1:2" ht="15.75" x14ac:dyDescent="0.25">
      <c r="A10" s="425" t="s">
        <v>8</v>
      </c>
      <c r="B10" s="425"/>
    </row>
    <row r="11" spans="1:2" ht="18.75" x14ac:dyDescent="0.25">
      <c r="A11" s="37"/>
      <c r="B11" s="37"/>
    </row>
    <row r="12" spans="1:2" ht="15.75" x14ac:dyDescent="0.25">
      <c r="A12" s="495" t="str">
        <f>'7. Паспорт отчет о закупке'!A12:AV12</f>
        <v>M_NS3400.VL.0024</v>
      </c>
      <c r="B12" s="495"/>
    </row>
    <row r="13" spans="1:2" ht="15.75" x14ac:dyDescent="0.25">
      <c r="A13" s="425" t="s">
        <v>7</v>
      </c>
      <c r="B13" s="425"/>
    </row>
    <row r="14" spans="1:2" ht="18.75" x14ac:dyDescent="0.25">
      <c r="A14" s="10"/>
      <c r="B14" s="10"/>
    </row>
    <row r="15" spans="1:2" ht="85.5" customHeight="1" x14ac:dyDescent="0.25">
      <c r="A15" s="491" t="str">
        <f>'7. Паспорт отчет о закупке'!A15:AV15</f>
        <v>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v>
      </c>
      <c r="B15" s="491"/>
    </row>
    <row r="16" spans="1:2" ht="18.75" x14ac:dyDescent="0.25">
      <c r="A16" s="492" t="s">
        <v>6</v>
      </c>
      <c r="B16" s="492"/>
    </row>
    <row r="17" spans="1:2" ht="15.75" x14ac:dyDescent="0.25">
      <c r="A17" s="36"/>
      <c r="B17" s="342"/>
    </row>
    <row r="18" spans="1:2" x14ac:dyDescent="0.25">
      <c r="A18" s="493" t="s">
        <v>398</v>
      </c>
      <c r="B18" s="493"/>
    </row>
    <row r="19" spans="1:2" ht="15.75" thickBot="1" x14ac:dyDescent="0.3"/>
    <row r="20" spans="1:2" ht="105" x14ac:dyDescent="0.25">
      <c r="A20" s="343" t="s">
        <v>536</v>
      </c>
      <c r="B20" s="344" t="s">
        <v>537</v>
      </c>
    </row>
    <row r="21" spans="1:2" ht="28.5" x14ac:dyDescent="0.25">
      <c r="A21" s="345" t="s">
        <v>290</v>
      </c>
      <c r="B21" s="346" t="s">
        <v>591</v>
      </c>
    </row>
    <row r="22" spans="1:2" x14ac:dyDescent="0.25">
      <c r="A22" s="345" t="s">
        <v>273</v>
      </c>
      <c r="B22" s="347" t="s">
        <v>538</v>
      </c>
    </row>
    <row r="23" spans="1:2" x14ac:dyDescent="0.25">
      <c r="A23" s="345" t="s">
        <v>291</v>
      </c>
      <c r="B23" s="348"/>
    </row>
    <row r="24" spans="1:2" x14ac:dyDescent="0.25">
      <c r="A24" s="349" t="s">
        <v>292</v>
      </c>
      <c r="B24" s="346">
        <v>2022</v>
      </c>
    </row>
    <row r="25" spans="1:2" ht="28.5" x14ac:dyDescent="0.25">
      <c r="A25" s="349" t="s">
        <v>293</v>
      </c>
      <c r="B25" s="348" t="s">
        <v>431</v>
      </c>
    </row>
    <row r="26" spans="1:2" ht="28.5" x14ac:dyDescent="0.25">
      <c r="A26" s="350" t="s">
        <v>539</v>
      </c>
      <c r="B26" s="351">
        <v>0.09</v>
      </c>
    </row>
    <row r="27" spans="1:2" ht="30" x14ac:dyDescent="0.25">
      <c r="A27" s="352" t="s">
        <v>294</v>
      </c>
      <c r="B27" s="348"/>
    </row>
    <row r="28" spans="1:2" ht="28.5" x14ac:dyDescent="0.25">
      <c r="A28" s="350" t="s">
        <v>295</v>
      </c>
      <c r="B28" s="351">
        <v>12.087</v>
      </c>
    </row>
    <row r="29" spans="1:2" ht="28.5" x14ac:dyDescent="0.25">
      <c r="A29" s="359" t="s">
        <v>296</v>
      </c>
      <c r="B29" s="360">
        <v>12.087</v>
      </c>
    </row>
    <row r="30" spans="1:2" x14ac:dyDescent="0.25">
      <c r="A30" s="352" t="s">
        <v>297</v>
      </c>
      <c r="B30" s="363"/>
    </row>
    <row r="31" spans="1:2" ht="29.25" thickBot="1" x14ac:dyDescent="0.3">
      <c r="A31" s="353" t="s">
        <v>540</v>
      </c>
      <c r="B31" s="364">
        <v>12.087</v>
      </c>
    </row>
    <row r="32" spans="1:2" ht="45" x14ac:dyDescent="0.25">
      <c r="A32" s="361" t="s">
        <v>541</v>
      </c>
      <c r="B32" s="362">
        <v>12.087</v>
      </c>
    </row>
    <row r="33" spans="1:2" x14ac:dyDescent="0.25">
      <c r="A33" s="354" t="s">
        <v>298</v>
      </c>
      <c r="B33" s="355">
        <v>0</v>
      </c>
    </row>
    <row r="34" spans="1:2" x14ac:dyDescent="0.25">
      <c r="A34" s="354" t="s">
        <v>299</v>
      </c>
      <c r="B34" s="356">
        <v>0</v>
      </c>
    </row>
    <row r="35" spans="1:2" x14ac:dyDescent="0.25">
      <c r="A35" s="354" t="s">
        <v>300</v>
      </c>
      <c r="B35" s="356">
        <v>0</v>
      </c>
    </row>
    <row r="36" spans="1:2" ht="43.5" thickBot="1" x14ac:dyDescent="0.3">
      <c r="A36" s="353" t="s">
        <v>542</v>
      </c>
      <c r="B36" s="357">
        <v>0</v>
      </c>
    </row>
    <row r="37" spans="1:2" ht="30" x14ac:dyDescent="0.25">
      <c r="A37" s="354" t="s">
        <v>543</v>
      </c>
      <c r="B37" s="355"/>
    </row>
    <row r="38" spans="1:2" x14ac:dyDescent="0.25">
      <c r="A38" s="354" t="s">
        <v>298</v>
      </c>
      <c r="B38" s="355" t="s">
        <v>420</v>
      </c>
    </row>
    <row r="39" spans="1:2" x14ac:dyDescent="0.25">
      <c r="A39" s="354" t="s">
        <v>299</v>
      </c>
      <c r="B39" s="355" t="s">
        <v>420</v>
      </c>
    </row>
    <row r="40" spans="1:2" x14ac:dyDescent="0.25">
      <c r="A40" s="354" t="s">
        <v>300</v>
      </c>
      <c r="B40" s="355" t="s">
        <v>420</v>
      </c>
    </row>
    <row r="41" spans="1:2" ht="29.25" thickBot="1" x14ac:dyDescent="0.3">
      <c r="A41" s="353" t="s">
        <v>544</v>
      </c>
      <c r="B41" s="357">
        <v>0</v>
      </c>
    </row>
    <row r="42" spans="1:2" ht="30" x14ac:dyDescent="0.25">
      <c r="A42" s="354" t="s">
        <v>543</v>
      </c>
      <c r="B42" s="355" t="s">
        <v>420</v>
      </c>
    </row>
    <row r="43" spans="1:2" x14ac:dyDescent="0.25">
      <c r="A43" s="354" t="s">
        <v>298</v>
      </c>
      <c r="B43" s="355" t="s">
        <v>420</v>
      </c>
    </row>
    <row r="44" spans="1:2" x14ac:dyDescent="0.25">
      <c r="A44" s="354" t="s">
        <v>299</v>
      </c>
      <c r="B44" s="355" t="s">
        <v>420</v>
      </c>
    </row>
    <row r="45" spans="1:2" x14ac:dyDescent="0.25">
      <c r="A45" s="354" t="s">
        <v>300</v>
      </c>
      <c r="B45" s="355" t="s">
        <v>420</v>
      </c>
    </row>
    <row r="46" spans="1:2" ht="43.5" thickBot="1" x14ac:dyDescent="0.3">
      <c r="A46" s="353" t="s">
        <v>301</v>
      </c>
      <c r="B46" s="358" t="s">
        <v>420</v>
      </c>
    </row>
    <row r="47" spans="1:2" x14ac:dyDescent="0.25">
      <c r="A47" s="354" t="s">
        <v>297</v>
      </c>
      <c r="B47" s="355" t="s">
        <v>420</v>
      </c>
    </row>
    <row r="48" spans="1:2" x14ac:dyDescent="0.25">
      <c r="A48" s="354" t="s">
        <v>545</v>
      </c>
      <c r="B48" s="355">
        <v>100</v>
      </c>
    </row>
    <row r="49" spans="1:2" x14ac:dyDescent="0.25">
      <c r="A49" s="354" t="s">
        <v>546</v>
      </c>
      <c r="B49" s="355">
        <v>100</v>
      </c>
    </row>
    <row r="50" spans="1:2" ht="30" x14ac:dyDescent="0.25">
      <c r="A50" s="354" t="s">
        <v>547</v>
      </c>
      <c r="B50" s="355">
        <v>100</v>
      </c>
    </row>
    <row r="51" spans="1:2" ht="15.75" thickBot="1" x14ac:dyDescent="0.3">
      <c r="A51" s="353" t="s">
        <v>302</v>
      </c>
      <c r="B51" s="358">
        <v>0</v>
      </c>
    </row>
    <row r="52" spans="1:2" ht="15.75" thickBot="1" x14ac:dyDescent="0.3">
      <c r="A52" s="353" t="s">
        <v>303</v>
      </c>
      <c r="B52" s="357">
        <v>0</v>
      </c>
    </row>
    <row r="53" spans="1:2" ht="15.75" thickBot="1" x14ac:dyDescent="0.3">
      <c r="A53" s="353" t="s">
        <v>304</v>
      </c>
      <c r="B53" s="358">
        <v>0</v>
      </c>
    </row>
    <row r="54" spans="1:2" ht="15.75" thickBot="1" x14ac:dyDescent="0.3">
      <c r="A54" s="353" t="s">
        <v>305</v>
      </c>
      <c r="B54" s="357">
        <v>0</v>
      </c>
    </row>
    <row r="55" spans="1:2" ht="15.75" thickBot="1" x14ac:dyDescent="0.3">
      <c r="A55" s="353" t="s">
        <v>306</v>
      </c>
      <c r="B55" s="358" t="s">
        <v>420</v>
      </c>
    </row>
    <row r="56" spans="1:2" ht="30" x14ac:dyDescent="0.25">
      <c r="A56" s="354" t="s">
        <v>307</v>
      </c>
      <c r="B56" s="355" t="s">
        <v>548</v>
      </c>
    </row>
    <row r="57" spans="1:2" x14ac:dyDescent="0.25">
      <c r="A57" s="354" t="s">
        <v>308</v>
      </c>
      <c r="B57" s="355" t="s">
        <v>420</v>
      </c>
    </row>
    <row r="58" spans="1:2" x14ac:dyDescent="0.25">
      <c r="A58" s="354" t="s">
        <v>309</v>
      </c>
      <c r="B58" s="355" t="s">
        <v>549</v>
      </c>
    </row>
    <row r="59" spans="1:2" x14ac:dyDescent="0.25">
      <c r="A59" s="354" t="s">
        <v>310</v>
      </c>
      <c r="B59" s="355" t="s">
        <v>420</v>
      </c>
    </row>
    <row r="60" spans="1:2" ht="29.25" thickBot="1" x14ac:dyDescent="0.3">
      <c r="A60" s="353" t="s">
        <v>311</v>
      </c>
      <c r="B60" s="358" t="s">
        <v>420</v>
      </c>
    </row>
    <row r="61" spans="1:2" ht="29.25" thickBot="1" x14ac:dyDescent="0.3">
      <c r="A61" s="353" t="s">
        <v>312</v>
      </c>
      <c r="B61" s="358" t="s">
        <v>420</v>
      </c>
    </row>
    <row r="62" spans="1:2" x14ac:dyDescent="0.25">
      <c r="A62" s="354" t="s">
        <v>297</v>
      </c>
      <c r="B62" s="355" t="s">
        <v>420</v>
      </c>
    </row>
    <row r="63" spans="1:2" x14ac:dyDescent="0.25">
      <c r="A63" s="354" t="s">
        <v>550</v>
      </c>
      <c r="B63" s="355" t="s">
        <v>420</v>
      </c>
    </row>
    <row r="64" spans="1:2" x14ac:dyDescent="0.25">
      <c r="A64" s="354" t="s">
        <v>551</v>
      </c>
      <c r="B64" s="355" t="s">
        <v>420</v>
      </c>
    </row>
    <row r="65" spans="1:2" ht="15.75" thickBot="1" x14ac:dyDescent="0.3">
      <c r="A65" s="353" t="s">
        <v>313</v>
      </c>
      <c r="B65" s="358" t="s">
        <v>592</v>
      </c>
    </row>
    <row r="66" spans="1:2" ht="15.75" thickBot="1" x14ac:dyDescent="0.3">
      <c r="A66" s="353" t="s">
        <v>314</v>
      </c>
      <c r="B66" s="358" t="s">
        <v>420</v>
      </c>
    </row>
    <row r="67" spans="1:2" x14ac:dyDescent="0.25">
      <c r="A67" s="354" t="s">
        <v>552</v>
      </c>
      <c r="B67" s="373">
        <f>'6.1. Паспорт сетевой график'!H43</f>
        <v>44484</v>
      </c>
    </row>
    <row r="68" spans="1:2" x14ac:dyDescent="0.25">
      <c r="A68" s="354" t="s">
        <v>553</v>
      </c>
      <c r="B68" s="355" t="s">
        <v>420</v>
      </c>
    </row>
    <row r="69" spans="1:2" x14ac:dyDescent="0.25">
      <c r="A69" s="354" t="s">
        <v>554</v>
      </c>
      <c r="B69" s="355" t="s">
        <v>420</v>
      </c>
    </row>
    <row r="70" spans="1:2" ht="29.25" thickBot="1" x14ac:dyDescent="0.3">
      <c r="A70" s="353" t="s">
        <v>315</v>
      </c>
      <c r="B70" s="358" t="s">
        <v>420</v>
      </c>
    </row>
    <row r="71" spans="1:2" ht="29.25" thickBot="1" x14ac:dyDescent="0.3">
      <c r="A71" s="353" t="s">
        <v>316</v>
      </c>
      <c r="B71" s="358" t="s">
        <v>420</v>
      </c>
    </row>
    <row r="72" spans="1:2" x14ac:dyDescent="0.25">
      <c r="A72" s="354" t="s">
        <v>555</v>
      </c>
      <c r="B72" s="355" t="s">
        <v>420</v>
      </c>
    </row>
    <row r="73" spans="1:2" x14ac:dyDescent="0.25">
      <c r="A73" s="354" t="s">
        <v>556</v>
      </c>
      <c r="B73" s="355" t="s">
        <v>420</v>
      </c>
    </row>
    <row r="74" spans="1:2" x14ac:dyDescent="0.25">
      <c r="A74" s="354" t="s">
        <v>557</v>
      </c>
      <c r="B74" s="355" t="s">
        <v>420</v>
      </c>
    </row>
    <row r="75" spans="1:2" x14ac:dyDescent="0.25">
      <c r="A75" s="354" t="s">
        <v>558</v>
      </c>
      <c r="B75" s="355" t="s">
        <v>420</v>
      </c>
    </row>
    <row r="76" spans="1:2" x14ac:dyDescent="0.25">
      <c r="A76" s="354" t="s">
        <v>559</v>
      </c>
      <c r="B76" s="355" t="s">
        <v>420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Толмачева Елена Николаевна</cp:lastModifiedBy>
  <cp:lastPrinted>2018-08-10T07:52:15Z</cp:lastPrinted>
  <dcterms:created xsi:type="dcterms:W3CDTF">2015-08-16T15:31:05Z</dcterms:created>
  <dcterms:modified xsi:type="dcterms:W3CDTF">2022-03-24T10:43:23Z</dcterms:modified>
</cp:coreProperties>
</file>